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5480" windowHeight="8190" tabRatio="780"/>
  </bookViews>
  <sheets>
    <sheet name="ценовка" sheetId="4" r:id="rId1"/>
  </sheets>
  <calcPr calcId="125725" refMode="R1C1"/>
</workbook>
</file>

<file path=xl/calcChain.xml><?xml version="1.0" encoding="utf-8"?>
<calcChain xmlns="http://schemas.openxmlformats.org/spreadsheetml/2006/main">
  <c r="H13" i="4"/>
  <c r="H14"/>
  <c r="H15"/>
  <c r="H16"/>
  <c r="H17"/>
  <c r="H18"/>
  <c r="H19"/>
  <c r="H20"/>
  <c r="H21"/>
  <c r="H22"/>
  <c r="H23"/>
  <c r="H24"/>
  <c r="H25"/>
  <c r="H26"/>
  <c r="H27"/>
  <c r="H28"/>
  <c r="H29"/>
  <c r="H30"/>
  <c r="H31"/>
  <c r="H32"/>
  <c r="H33"/>
  <c r="H34"/>
  <c r="H35"/>
  <c r="H36"/>
  <c r="H37"/>
  <c r="H38"/>
  <c r="H39"/>
  <c r="H40"/>
  <c r="H41"/>
  <c r="H42"/>
  <c r="H43"/>
  <c r="H45"/>
  <c r="H46"/>
  <c r="H47"/>
  <c r="H48"/>
  <c r="H49"/>
  <c r="H50"/>
  <c r="H51"/>
  <c r="H52"/>
  <c r="H53"/>
  <c r="H54"/>
  <c r="H55"/>
  <c r="H56"/>
  <c r="H57"/>
  <c r="H58"/>
  <c r="H59"/>
  <c r="H60"/>
  <c r="H61"/>
  <c r="H62"/>
  <c r="H63"/>
  <c r="H65"/>
  <c r="H66"/>
  <c r="H67"/>
  <c r="H68"/>
  <c r="H69"/>
  <c r="H70"/>
  <c r="H71"/>
  <c r="H72"/>
  <c r="H73"/>
  <c r="H74"/>
  <c r="H75"/>
  <c r="H76"/>
  <c r="H77"/>
  <c r="H78"/>
  <c r="H80"/>
  <c r="H81"/>
  <c r="H82"/>
  <c r="H83"/>
  <c r="H84"/>
  <c r="H85"/>
  <c r="H86"/>
  <c r="H87"/>
  <c r="H89"/>
  <c r="H90"/>
  <c r="H91"/>
  <c r="H92"/>
  <c r="H93"/>
  <c r="H94"/>
  <c r="H95"/>
  <c r="H96"/>
  <c r="H97"/>
  <c r="H98"/>
  <c r="H99"/>
  <c r="H100"/>
  <c r="H101"/>
  <c r="H102"/>
  <c r="H103"/>
  <c r="H104"/>
  <c r="H105"/>
  <c r="H106"/>
  <c r="H12"/>
  <c r="G88"/>
  <c r="H88" s="1"/>
  <c r="H107" l="1"/>
</calcChain>
</file>

<file path=xl/sharedStrings.xml><?xml version="1.0" encoding="utf-8"?>
<sst xmlns="http://schemas.openxmlformats.org/spreadsheetml/2006/main" count="206" uniqueCount="123">
  <si>
    <t>№</t>
  </si>
  <si>
    <t>Страна происхождения</t>
  </si>
  <si>
    <t>Завод-изготовитель</t>
  </si>
  <si>
    <t>Ед/и</t>
  </si>
  <si>
    <t>Кол-во</t>
  </si>
  <si>
    <t>Общая цена, в _ на условиях ___ ИНКОТЕРМС 2000 (пункт назначения) включая все расходы потенциального поставщика на транспартировку, страхование, уплату таможенных пошлин, НДС и других налогов, платежей и сборов и другие расходы. Потенциальный поставщик вправе указать другие расходы, в том числе: 8.1.  8.2.</t>
  </si>
  <si>
    <t>Приложение 12</t>
  </si>
  <si>
    <t xml:space="preserve">к приказу Министра здравоохранения </t>
  </si>
  <si>
    <t>и социального развития Республики Казахстан</t>
  </si>
  <si>
    <t>от "___" _____________2017 года №_____</t>
  </si>
  <si>
    <t>Ценовое предложение потенциального поставщика</t>
  </si>
  <si>
    <t>(наименование потенциального поставщика) (заполняется отдельно на каждый лот)</t>
  </si>
  <si>
    <t>Описание лекарственного средства (международное непатентованное наименование, состав лекарственного средства, техническая характеристика, дозировка и торговое наименование), изделия медицинского назначения</t>
  </si>
  <si>
    <t>Цена  за единицу в на условиях ИНКОТЕРМС 2010 (пункт назначения)</t>
  </si>
  <si>
    <t xml:space="preserve">            Подпись                                                                           должность , фамилия , имя, отчество (при его наличии)</t>
  </si>
  <si>
    <t>____________________ Печать (при наличии) __________________________________________________________________</t>
  </si>
  <si>
    <t>Примечание: потенциальный поставщик может не указать составляющие общие цены, при этом указанная в данной строке цена рассматривается как цена, опреленная с учетом всех затрат потенциального поставщика.</t>
  </si>
  <si>
    <t>л</t>
  </si>
  <si>
    <t>фл</t>
  </si>
  <si>
    <t>уп</t>
  </si>
  <si>
    <t>шт</t>
  </si>
  <si>
    <t>итого</t>
  </si>
  <si>
    <t>Вата мед.хирург.гигроск.нестер. 100гр А+</t>
  </si>
  <si>
    <t>Зажим артериальный прямой 160 мм 14.0226.16 (З-112)</t>
  </si>
  <si>
    <t>Зажим артериальный изогнутый 200 мм 14.0221.20 (З-183)</t>
  </si>
  <si>
    <t>Зонд хирургический пуговчатый двухсторонний (ЗН-10)</t>
  </si>
  <si>
    <t>Индикатор стерилизации Стеритест-П
120/45-02 (500 тестов) внутренние, б/ж
Винар</t>
  </si>
  <si>
    <t>Индикатор стерилизации МедИС-132/20-1
(1000 тестов ) наружн., б/ж Винар</t>
  </si>
  <si>
    <t>Лейкоп.Фараб ткан/катуш.5х500см</t>
  </si>
  <si>
    <t>Лейкоп.Фараб ткан/катуш.3х500см</t>
  </si>
  <si>
    <t>Лейкопластырь бумажный гипоаллергеновый 2,5*500 Биола</t>
  </si>
  <si>
    <t>Мочеприемник VM о/раз прям.слив.2000мл</t>
  </si>
  <si>
    <t>Ножницы для перевязочного материала 235 мм 24.0041.23. (Н-15)</t>
  </si>
  <si>
    <t>Тест на беременость ББ</t>
  </si>
  <si>
    <t>Планшет П-50 д/опр. групп крови, белый п/с</t>
  </si>
  <si>
    <t>Подушка для кислорода 40 л</t>
  </si>
  <si>
    <t>Расширитель для рта 48.0071.19 (роторасширитель с кремальерой,  длиной 190 мм)Н,А,</t>
  </si>
  <si>
    <t>Система д/переливания крови</t>
  </si>
  <si>
    <t>Штатив д/пробирок ШЛПП-02, п/эт на 10
гнезд</t>
  </si>
  <si>
    <t>Иглы  кожные режущий №13</t>
  </si>
  <si>
    <t>Иглы блочные колющий № 17</t>
  </si>
  <si>
    <t>Иглы легочный круглый № 19</t>
  </si>
  <si>
    <t>Индикатор стер.журнал 180/60 мин</t>
  </si>
  <si>
    <t xml:space="preserve">Канюля назальная кислородная REF 1600-20 </t>
  </si>
  <si>
    <t>Капрон №3</t>
  </si>
  <si>
    <t>Кружка Эсмарха многоразовый  3л</t>
  </si>
  <si>
    <t>Лоток почкообр. медиц. 1000 мл нержавейка</t>
  </si>
  <si>
    <t>Набор для опред.группы крови</t>
  </si>
  <si>
    <t>Пипетки одноразовые 0,5 мл</t>
  </si>
  <si>
    <t>Подушка для в/в иньекции  (проц.каб)</t>
  </si>
  <si>
    <t xml:space="preserve">Почкообразный лоток с крышкой 1000 мл из нержавеющий </t>
  </si>
  <si>
    <t xml:space="preserve">Стерильные ватные тампоны </t>
  </si>
  <si>
    <t>Азотная кислота</t>
  </si>
  <si>
    <t>АЛТ-Витал</t>
  </si>
  <si>
    <t>АСТ-Витал</t>
  </si>
  <si>
    <t>Билирубин - Витал</t>
  </si>
  <si>
    <t>Вектоген В-НВs антиген стрип(комплект 3)</t>
  </si>
  <si>
    <t>Вектоген В-НВs потверж Тест стрип          (комплект 1)</t>
  </si>
  <si>
    <t xml:space="preserve">Контрольная кровь для гематологического анализатора ВС-3000  </t>
  </si>
  <si>
    <t>Краска Романовского</t>
  </si>
  <si>
    <t>Наб-Амилаза-Витал</t>
  </si>
  <si>
    <t>Наб-Глюкоза-Витал</t>
  </si>
  <si>
    <t>Наб-Кальция-Витал</t>
  </si>
  <si>
    <t>Наб-Креатинин-Витал</t>
  </si>
  <si>
    <t>Наб-Мочевина-Витал</t>
  </si>
  <si>
    <t>Наб-Общего белка-Витал</t>
  </si>
  <si>
    <t>Набор кала</t>
  </si>
  <si>
    <t>Набор Моча</t>
  </si>
  <si>
    <t>Набор СРБ</t>
  </si>
  <si>
    <t>Наб-Тимоловая проба</t>
  </si>
  <si>
    <t>Наб-Холестерина-Витал</t>
  </si>
  <si>
    <t>Антибиотиковые диски</t>
  </si>
  <si>
    <t>Глюкоза х.ч</t>
  </si>
  <si>
    <t>Диски оксидазные</t>
  </si>
  <si>
    <t>Жельч крупнорогатого скота</t>
  </si>
  <si>
    <t>Индикатор метилрот</t>
  </si>
  <si>
    <t>Ксилол 99,5%</t>
  </si>
  <si>
    <t>Питательная среда для первичной идентификации энтеробактерий сухая   (железо-глюкозо-лактозный агар с мочевиной)</t>
  </si>
  <si>
    <t>Раствор Мак-Фарлайнд</t>
  </si>
  <si>
    <t>Тиосульфат натрия</t>
  </si>
  <si>
    <t>Универсальная индикаторная бумага</t>
  </si>
  <si>
    <t>Фенилаланиновый агар</t>
  </si>
  <si>
    <t>Ферментативный пептон</t>
  </si>
  <si>
    <t>Цитратный агар Симмонса</t>
  </si>
  <si>
    <r>
      <t>Калий фосфорно кислый двухзамещенный K</t>
    </r>
    <r>
      <rPr>
        <i/>
        <vertAlign val="subscript"/>
        <sz val="10"/>
        <color rgb="FF000000"/>
        <rFont val="Times New Roman"/>
        <family val="1"/>
        <charset val="204"/>
      </rPr>
      <t>2</t>
    </r>
    <r>
      <rPr>
        <i/>
        <sz val="10"/>
        <color rgb="FF000000"/>
        <rFont val="Times New Roman"/>
        <family val="1"/>
        <charset val="204"/>
      </rPr>
      <t>HPO</t>
    </r>
    <r>
      <rPr>
        <i/>
        <vertAlign val="subscript"/>
        <sz val="10"/>
        <color rgb="FF000000"/>
        <rFont val="Times New Roman"/>
        <family val="1"/>
        <charset val="204"/>
      </rPr>
      <t>4</t>
    </r>
  </si>
  <si>
    <t>Аппарат Боброва для увлажн кислорода</t>
  </si>
  <si>
    <t>Бак  для мед отходов кл В с педалью на 12л</t>
  </si>
  <si>
    <t>Бумага тепловая для экг 112*25*12 НАР</t>
  </si>
  <si>
    <t>Водяная баня для опр-я сахара в моче</t>
  </si>
  <si>
    <t>Емкость пластиковая обьемом 2700 мл для мед отхода В</t>
  </si>
  <si>
    <t>Ерши бутылочные</t>
  </si>
  <si>
    <t>Индикаторные полоски для определ сахара в крови №50</t>
  </si>
  <si>
    <t>Клеенка компрессная</t>
  </si>
  <si>
    <t>Контейнеры для утилиз отходов кл В, изготовл из полиэтилена или полпропилена 0,5 л</t>
  </si>
  <si>
    <t>Контейнеры вакумный для мочи 60х70мм стерильный объем 100мл</t>
  </si>
  <si>
    <t>Набор инструментов для осмотра родовых путей и ушивания разрывов.</t>
  </si>
  <si>
    <t>Нарукавник одноразовый</t>
  </si>
  <si>
    <t>Подгузники для детей №5</t>
  </si>
  <si>
    <t>Резиновая груша с 3 клапанами из натуральной резины обьем 100,0 мл</t>
  </si>
  <si>
    <t>Судно  подкладное,  пластиковые  с  крышкой  600*448</t>
  </si>
  <si>
    <t>Укладка-контейнер для транспортировки  банок</t>
  </si>
  <si>
    <t>Укладка-контейнер для транспортировки пробирок</t>
  </si>
  <si>
    <t>Лента диаграмная р-4036/1 (110*30*12) (ст.уп.55 шт) наруж.</t>
  </si>
  <si>
    <t>Лента диаграмная р-4025/3 (58*23*12) нар</t>
  </si>
  <si>
    <t>Емкость для хранения термометров ЕХТ</t>
  </si>
  <si>
    <t>Клеенка подкладная розовая вид Б (арт.1С15-СВ)</t>
  </si>
  <si>
    <t>Компрессорный  небулайзер    Comp AIR E-30</t>
  </si>
  <si>
    <t>Лампа газозарядная ультрафиолетового излучения AERVITA T8 30 W</t>
  </si>
  <si>
    <t>Мочеприемник мужской Утка "</t>
  </si>
  <si>
    <t>Бумага фильтровальная 20*20 см, 1кг
ОАО "Волжский НИИ ЦБП"</t>
  </si>
  <si>
    <t>Ширма 2-х створчатая на  колесах</t>
  </si>
  <si>
    <t>кг</t>
  </si>
  <si>
    <t>рулон</t>
  </si>
  <si>
    <t>м</t>
  </si>
  <si>
    <t>набор</t>
  </si>
  <si>
    <t xml:space="preserve">набор </t>
  </si>
  <si>
    <t>Ерш пробирочный 280*100*25 искусств. щетина, белый</t>
  </si>
  <si>
    <t>1. Медицинские изделия стационара</t>
  </si>
  <si>
    <t>Канюля назальная кислородн детская</t>
  </si>
  <si>
    <r>
      <t xml:space="preserve">Стаканчик для приема лекарств </t>
    </r>
    <r>
      <rPr>
        <b/>
        <i/>
        <u/>
        <sz val="10"/>
        <rFont val="Times New Roman"/>
        <family val="1"/>
        <charset val="204"/>
      </rPr>
      <t>30 мл</t>
    </r>
  </si>
  <si>
    <t>2. Реактивы и реагенты КДЛ</t>
  </si>
  <si>
    <t>3. Реактивы и реагенты для бактериологической лаборатории</t>
  </si>
  <si>
    <t xml:space="preserve"> 4. Медицинские товары </t>
  </si>
</sst>
</file>

<file path=xl/styles.xml><?xml version="1.0" encoding="utf-8"?>
<styleSheet xmlns="http://schemas.openxmlformats.org/spreadsheetml/2006/main">
  <numFmts count="1">
    <numFmt numFmtId="43" formatCode="_-* #,##0.00\ _₽_-;\-* #,##0.00\ _₽_-;_-* &quot;-&quot;??\ _₽_-;_-@_-"/>
  </numFmts>
  <fonts count="26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b/>
      <sz val="8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i/>
      <sz val="10"/>
      <name val="Times New Roman"/>
      <family val="1"/>
      <charset val="204"/>
    </font>
    <font>
      <i/>
      <sz val="11"/>
      <name val="Times New Roman"/>
      <family val="1"/>
      <charset val="204"/>
    </font>
    <font>
      <i/>
      <sz val="11"/>
      <color theme="1"/>
      <name val="Times New Roman"/>
      <family val="1"/>
      <charset val="204"/>
    </font>
    <font>
      <b/>
      <i/>
      <sz val="11"/>
      <color theme="1"/>
      <name val="Times New Roman"/>
      <family val="1"/>
      <charset val="204"/>
    </font>
    <font>
      <i/>
      <sz val="10"/>
      <color indexed="8"/>
      <name val="Times New Roman"/>
      <family val="1"/>
      <charset val="204"/>
    </font>
    <font>
      <b/>
      <i/>
      <sz val="11"/>
      <name val="Times New Roman"/>
      <family val="1"/>
      <charset val="204"/>
    </font>
    <font>
      <i/>
      <sz val="10"/>
      <color theme="1"/>
      <name val="Times New Roman"/>
      <family val="1"/>
      <charset val="204"/>
    </font>
    <font>
      <i/>
      <sz val="10"/>
      <color rgb="FF000000"/>
      <name val="Times New Roman"/>
      <family val="1"/>
      <charset val="204"/>
    </font>
    <font>
      <i/>
      <vertAlign val="subscript"/>
      <sz val="10"/>
      <color rgb="FF000000"/>
      <name val="Times New Roman"/>
      <family val="1"/>
      <charset val="204"/>
    </font>
    <font>
      <i/>
      <sz val="10"/>
      <name val="Calibri"/>
      <family val="2"/>
      <charset val="204"/>
      <scheme val="minor"/>
    </font>
    <font>
      <b/>
      <i/>
      <u/>
      <sz val="10"/>
      <name val="Times New Roman"/>
      <family val="1"/>
      <charset val="204"/>
    </font>
    <font>
      <b/>
      <sz val="8"/>
      <name val="Times New Roman"/>
      <family val="1"/>
      <charset val="204"/>
    </font>
    <font>
      <sz val="10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4">
    <xf numFmtId="0" fontId="0" fillId="0" borderId="0"/>
    <xf numFmtId="0" fontId="1" fillId="0" borderId="0">
      <alignment horizontal="center"/>
    </xf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</cellStyleXfs>
  <cellXfs count="89">
    <xf numFmtId="0" fontId="0" fillId="0" borderId="0" xfId="0"/>
    <xf numFmtId="0" fontId="3" fillId="0" borderId="0" xfId="0" applyFont="1"/>
    <xf numFmtId="0" fontId="5" fillId="0" borderId="0" xfId="0" applyFont="1"/>
    <xf numFmtId="0" fontId="6" fillId="0" borderId="0" xfId="0" applyFont="1"/>
    <xf numFmtId="0" fontId="4" fillId="0" borderId="0" xfId="0" applyFont="1" applyAlignment="1">
      <alignment horizontal="center"/>
    </xf>
    <xf numFmtId="0" fontId="7" fillId="0" borderId="0" xfId="0" applyFont="1" applyAlignment="1">
      <alignment horizont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wrapText="1"/>
    </xf>
    <xf numFmtId="0" fontId="7" fillId="0" borderId="1" xfId="0" applyFont="1" applyBorder="1" applyAlignment="1">
      <alignment horizontal="center"/>
    </xf>
    <xf numFmtId="0" fontId="5" fillId="0" borderId="1" xfId="0" applyFont="1" applyBorder="1" applyAlignment="1">
      <alignment horizontal="center"/>
    </xf>
    <xf numFmtId="0" fontId="9" fillId="0" borderId="0" xfId="0" applyFont="1"/>
    <xf numFmtId="0" fontId="10" fillId="0" borderId="1" xfId="0" applyFont="1" applyFill="1" applyBorder="1" applyAlignment="1">
      <alignment vertical="center" wrapText="1"/>
    </xf>
    <xf numFmtId="0" fontId="6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9" fillId="0" borderId="0" xfId="0" applyFont="1" applyAlignment="1">
      <alignment horizontal="center"/>
    </xf>
    <xf numFmtId="0" fontId="10" fillId="2" borderId="1" xfId="0" applyFont="1" applyFill="1" applyBorder="1" applyAlignment="1">
      <alignment vertical="center" wrapText="1"/>
    </xf>
    <xf numFmtId="0" fontId="10" fillId="2" borderId="1" xfId="0" applyFont="1" applyFill="1" applyBorder="1" applyAlignment="1">
      <alignment horizontal="center" vertical="center" wrapText="1"/>
    </xf>
    <xf numFmtId="2" fontId="6" fillId="0" borderId="1" xfId="0" applyNumberFormat="1" applyFont="1" applyBorder="1" applyAlignment="1">
      <alignment horizontal="center"/>
    </xf>
    <xf numFmtId="2" fontId="6" fillId="0" borderId="6" xfId="0" applyNumberFormat="1" applyFont="1" applyBorder="1" applyAlignment="1">
      <alignment horizontal="center"/>
    </xf>
    <xf numFmtId="0" fontId="7" fillId="0" borderId="4" xfId="0" applyFont="1" applyBorder="1" applyAlignment="1">
      <alignment horizontal="center"/>
    </xf>
    <xf numFmtId="0" fontId="3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7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8" fillId="0" borderId="0" xfId="0" applyFont="1" applyAlignment="1">
      <alignment vertical="center"/>
    </xf>
    <xf numFmtId="0" fontId="9" fillId="0" borderId="0" xfId="0" applyFont="1" applyAlignment="1">
      <alignment vertical="center"/>
    </xf>
    <xf numFmtId="0" fontId="14" fillId="2" borderId="1" xfId="0" applyFont="1" applyFill="1" applyBorder="1" applyAlignment="1">
      <alignment vertical="center" wrapText="1"/>
    </xf>
    <xf numFmtId="0" fontId="16" fillId="2" borderId="1" xfId="0" applyFont="1" applyFill="1" applyBorder="1" applyAlignment="1">
      <alignment vertical="center" wrapText="1"/>
    </xf>
    <xf numFmtId="0" fontId="17" fillId="2" borderId="1" xfId="0" applyFont="1" applyFill="1" applyBorder="1" applyAlignment="1">
      <alignment vertical="center" wrapText="1"/>
    </xf>
    <xf numFmtId="1" fontId="16" fillId="2" borderId="1" xfId="3" applyNumberFormat="1" applyFont="1" applyFill="1" applyBorder="1" applyAlignment="1">
      <alignment vertical="center" wrapText="1"/>
    </xf>
    <xf numFmtId="9" fontId="10" fillId="2" borderId="1" xfId="3" applyFont="1" applyFill="1" applyBorder="1" applyAlignment="1">
      <alignment vertical="center" wrapText="1"/>
    </xf>
    <xf numFmtId="0" fontId="10" fillId="2" borderId="1" xfId="1" applyFont="1" applyFill="1" applyBorder="1" applyAlignment="1">
      <alignment horizontal="left" vertical="center" wrapText="1"/>
    </xf>
    <xf numFmtId="9" fontId="10" fillId="0" borderId="1" xfId="3" applyFont="1" applyFill="1" applyBorder="1" applyAlignment="1">
      <alignment vertical="center" wrapText="1"/>
    </xf>
    <xf numFmtId="9" fontId="10" fillId="2" borderId="1" xfId="3" applyFont="1" applyFill="1" applyBorder="1" applyAlignment="1">
      <alignment horizontal="left" vertical="center" wrapText="1"/>
    </xf>
    <xf numFmtId="1" fontId="10" fillId="2" borderId="1" xfId="3" applyNumberFormat="1" applyFont="1" applyFill="1" applyBorder="1" applyAlignment="1">
      <alignment horizontal="left" vertical="center" wrapText="1"/>
    </xf>
    <xf numFmtId="9" fontId="14" fillId="2" borderId="1" xfId="3" applyFont="1" applyFill="1" applyBorder="1" applyAlignment="1">
      <alignment horizontal="left" vertical="center" wrapText="1"/>
    </xf>
    <xf numFmtId="0" fontId="19" fillId="0" borderId="1" xfId="0" applyFont="1" applyFill="1" applyBorder="1" applyAlignment="1">
      <alignment vertical="center" wrapText="1"/>
    </xf>
    <xf numFmtId="1" fontId="10" fillId="2" borderId="1" xfId="3" applyNumberFormat="1" applyFont="1" applyFill="1" applyBorder="1" applyAlignment="1">
      <alignment vertical="center" wrapText="1"/>
    </xf>
    <xf numFmtId="9" fontId="14" fillId="2" borderId="1" xfId="3" applyFont="1" applyFill="1" applyBorder="1" applyAlignment="1">
      <alignment vertical="center" wrapText="1"/>
    </xf>
    <xf numFmtId="0" fontId="11" fillId="2" borderId="1" xfId="0" applyFont="1" applyFill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/>
    </xf>
    <xf numFmtId="0" fontId="4" fillId="0" borderId="4" xfId="0" applyFont="1" applyBorder="1" applyAlignment="1">
      <alignment horizontal="center"/>
    </xf>
    <xf numFmtId="2" fontId="10" fillId="2" borderId="1" xfId="0" applyNumberFormat="1" applyFont="1" applyFill="1" applyBorder="1" applyAlignment="1">
      <alignment horizontal="center" vertical="center"/>
    </xf>
    <xf numFmtId="0" fontId="10" fillId="2" borderId="5" xfId="0" applyFont="1" applyFill="1" applyBorder="1" applyAlignment="1">
      <alignment horizontal="center" vertical="center"/>
    </xf>
    <xf numFmtId="0" fontId="10" fillId="2" borderId="5" xfId="0" applyFont="1" applyFill="1" applyBorder="1" applyAlignment="1">
      <alignment horizontal="center" vertical="center" wrapText="1"/>
    </xf>
    <xf numFmtId="0" fontId="14" fillId="2" borderId="1" xfId="0" applyFont="1" applyFill="1" applyBorder="1" applyAlignment="1">
      <alignment horizontal="center" vertical="center" wrapText="1"/>
    </xf>
    <xf numFmtId="2" fontId="16" fillId="2" borderId="1" xfId="0" applyNumberFormat="1" applyFont="1" applyFill="1" applyBorder="1" applyAlignment="1">
      <alignment horizontal="center" vertical="center"/>
    </xf>
    <xf numFmtId="0" fontId="16" fillId="2" borderId="5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/>
    </xf>
    <xf numFmtId="0" fontId="16" fillId="2" borderId="1" xfId="0" applyFont="1" applyFill="1" applyBorder="1" applyAlignment="1">
      <alignment horizontal="center" vertical="center" wrapText="1"/>
    </xf>
    <xf numFmtId="0" fontId="16" fillId="2" borderId="1" xfId="0" applyFont="1" applyFill="1" applyBorder="1" applyAlignment="1">
      <alignment horizontal="center" vertical="center"/>
    </xf>
    <xf numFmtId="9" fontId="14" fillId="2" borderId="1" xfId="3" applyFont="1" applyFill="1" applyBorder="1" applyAlignment="1">
      <alignment horizontal="center" vertical="center" wrapText="1"/>
    </xf>
    <xf numFmtId="1" fontId="16" fillId="2" borderId="5" xfId="3" applyNumberFormat="1" applyFont="1" applyFill="1" applyBorder="1" applyAlignment="1">
      <alignment horizontal="center" vertical="center"/>
    </xf>
    <xf numFmtId="9" fontId="10" fillId="2" borderId="1" xfId="3" applyFont="1" applyFill="1" applyBorder="1" applyAlignment="1">
      <alignment horizontal="center" vertical="center" wrapText="1"/>
    </xf>
    <xf numFmtId="9" fontId="10" fillId="2" borderId="1" xfId="3" applyFont="1" applyFill="1" applyBorder="1" applyAlignment="1" applyProtection="1">
      <alignment horizontal="center" vertical="center" wrapText="1"/>
      <protection locked="0"/>
    </xf>
    <xf numFmtId="2" fontId="16" fillId="0" borderId="1" xfId="0" applyNumberFormat="1" applyFont="1" applyFill="1" applyBorder="1" applyAlignment="1">
      <alignment horizontal="center" vertical="center"/>
    </xf>
    <xf numFmtId="0" fontId="10" fillId="0" borderId="5" xfId="0" applyFont="1" applyFill="1" applyBorder="1" applyAlignment="1">
      <alignment horizontal="center" vertical="center"/>
    </xf>
    <xf numFmtId="9" fontId="10" fillId="0" borderId="1" xfId="3" applyFont="1" applyFill="1" applyBorder="1" applyAlignment="1">
      <alignment horizontal="center" vertical="center" wrapText="1"/>
    </xf>
    <xf numFmtId="1" fontId="16" fillId="0" borderId="5" xfId="3" applyNumberFormat="1" applyFont="1" applyFill="1" applyBorder="1" applyAlignment="1">
      <alignment horizontal="center" vertical="center"/>
    </xf>
    <xf numFmtId="9" fontId="10" fillId="2" borderId="6" xfId="3" applyFont="1" applyFill="1" applyBorder="1" applyAlignment="1">
      <alignment horizontal="left" vertical="center" wrapText="1"/>
    </xf>
    <xf numFmtId="9" fontId="10" fillId="2" borderId="6" xfId="3" applyFont="1" applyFill="1" applyBorder="1" applyAlignment="1">
      <alignment horizontal="center" vertical="center" wrapText="1"/>
    </xf>
    <xf numFmtId="2" fontId="16" fillId="2" borderId="6" xfId="0" applyNumberFormat="1" applyFont="1" applyFill="1" applyBorder="1" applyAlignment="1">
      <alignment horizontal="center" vertical="center"/>
    </xf>
    <xf numFmtId="1" fontId="16" fillId="2" borderId="7" xfId="3" applyNumberFormat="1" applyFont="1" applyFill="1" applyBorder="1" applyAlignment="1">
      <alignment horizontal="center" vertical="center"/>
    </xf>
    <xf numFmtId="0" fontId="7" fillId="0" borderId="8" xfId="0" applyFont="1" applyBorder="1" applyAlignment="1">
      <alignment horizontal="center" vertical="center"/>
    </xf>
    <xf numFmtId="0" fontId="7" fillId="0" borderId="9" xfId="0" applyFont="1" applyBorder="1" applyAlignment="1">
      <alignment horizontal="center"/>
    </xf>
    <xf numFmtId="0" fontId="5" fillId="0" borderId="6" xfId="0" applyFont="1" applyBorder="1" applyAlignment="1">
      <alignment horizontal="center"/>
    </xf>
    <xf numFmtId="0" fontId="12" fillId="0" borderId="1" xfId="0" applyFont="1" applyBorder="1" applyAlignment="1">
      <alignment horizontal="center"/>
    </xf>
    <xf numFmtId="43" fontId="4" fillId="0" borderId="10" xfId="2" applyFont="1" applyBorder="1" applyAlignment="1">
      <alignment horizontal="center"/>
    </xf>
    <xf numFmtId="0" fontId="21" fillId="0" borderId="0" xfId="0" applyFont="1"/>
    <xf numFmtId="0" fontId="22" fillId="0" borderId="0" xfId="0" applyFont="1"/>
    <xf numFmtId="0" fontId="21" fillId="0" borderId="1" xfId="0" applyFont="1" applyBorder="1" applyAlignment="1">
      <alignment horizontal="center" vertical="center" wrapText="1"/>
    </xf>
    <xf numFmtId="0" fontId="23" fillId="0" borderId="1" xfId="0" applyFont="1" applyBorder="1" applyAlignment="1">
      <alignment horizontal="center"/>
    </xf>
    <xf numFmtId="0" fontId="24" fillId="0" borderId="1" xfId="0" applyFont="1" applyBorder="1" applyAlignment="1">
      <alignment horizontal="left"/>
    </xf>
    <xf numFmtId="0" fontId="24" fillId="0" borderId="1" xfId="0" applyFont="1" applyBorder="1" applyAlignment="1">
      <alignment horizontal="center"/>
    </xf>
    <xf numFmtId="0" fontId="11" fillId="0" borderId="1" xfId="0" applyFont="1" applyBorder="1" applyAlignment="1">
      <alignment horizontal="center"/>
    </xf>
    <xf numFmtId="0" fontId="24" fillId="0" borderId="6" xfId="0" applyFont="1" applyBorder="1" applyAlignment="1">
      <alignment horizontal="center"/>
    </xf>
    <xf numFmtId="0" fontId="23" fillId="0" borderId="9" xfId="0" applyFont="1" applyBorder="1" applyAlignment="1">
      <alignment horizontal="center"/>
    </xf>
    <xf numFmtId="0" fontId="24" fillId="0" borderId="0" xfId="0" applyFont="1"/>
    <xf numFmtId="0" fontId="25" fillId="0" borderId="0" xfId="0" applyFont="1"/>
    <xf numFmtId="0" fontId="9" fillId="0" borderId="0" xfId="0" applyFont="1" applyAlignment="1">
      <alignment horizontal="left" wrapText="1"/>
    </xf>
    <xf numFmtId="0" fontId="13" fillId="2" borderId="1" xfId="0" applyFont="1" applyFill="1" applyBorder="1" applyAlignment="1">
      <alignment horizontal="center" vertical="center"/>
    </xf>
    <xf numFmtId="0" fontId="15" fillId="2" borderId="2" xfId="0" applyFont="1" applyFill="1" applyBorder="1" applyAlignment="1" applyProtection="1">
      <alignment horizontal="center" vertical="center" wrapText="1"/>
    </xf>
    <xf numFmtId="0" fontId="15" fillId="2" borderId="3" xfId="0" applyFont="1" applyFill="1" applyBorder="1" applyAlignment="1" applyProtection="1">
      <alignment horizontal="center" vertical="center" wrapText="1"/>
    </xf>
    <xf numFmtId="0" fontId="15" fillId="2" borderId="5" xfId="0" applyFont="1" applyFill="1" applyBorder="1" applyAlignment="1" applyProtection="1">
      <alignment horizontal="center" vertical="center" wrapText="1"/>
    </xf>
    <xf numFmtId="0" fontId="15" fillId="2" borderId="2" xfId="0" applyFont="1" applyFill="1" applyBorder="1" applyAlignment="1">
      <alignment horizontal="center" vertical="center" wrapText="1"/>
    </xf>
    <xf numFmtId="0" fontId="15" fillId="2" borderId="3" xfId="0" applyFont="1" applyFill="1" applyBorder="1" applyAlignment="1">
      <alignment horizontal="center" vertical="center" wrapText="1"/>
    </xf>
    <xf numFmtId="0" fontId="15" fillId="2" borderId="5" xfId="0" applyFont="1" applyFill="1" applyBorder="1" applyAlignment="1">
      <alignment horizontal="center" vertical="center" wrapText="1"/>
    </xf>
  </cellXfs>
  <cellStyles count="4">
    <cellStyle name="Обычный" xfId="0" builtinId="0"/>
    <cellStyle name="Процентный" xfId="3" builtinId="5"/>
    <cellStyle name="Стиль 1" xfId="1"/>
    <cellStyle name="Финансовый" xfId="2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2667000</xdr:colOff>
      <xdr:row>107</xdr:row>
      <xdr:rowOff>0</xdr:rowOff>
    </xdr:from>
    <xdr:to>
      <xdr:col>4</xdr:col>
      <xdr:colOff>390525</xdr:colOff>
      <xdr:row>108</xdr:row>
      <xdr:rowOff>0</xdr:rowOff>
    </xdr:to>
    <xdr:sp macro="" textlink="">
      <xdr:nvSpPr>
        <xdr:cNvPr id="2" name="Text Box 5"/>
        <xdr:cNvSpPr txBox="1">
          <a:spLocks noChangeArrowheads="1"/>
        </xdr:cNvSpPr>
      </xdr:nvSpPr>
      <xdr:spPr bwMode="auto">
        <a:xfrm>
          <a:off x="1828800" y="1247775"/>
          <a:ext cx="3905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2667000</xdr:colOff>
      <xdr:row>107</xdr:row>
      <xdr:rowOff>0</xdr:rowOff>
    </xdr:from>
    <xdr:to>
      <xdr:col>4</xdr:col>
      <xdr:colOff>390525</xdr:colOff>
      <xdr:row>108</xdr:row>
      <xdr:rowOff>0</xdr:rowOff>
    </xdr:to>
    <xdr:sp macro="" textlink="">
      <xdr:nvSpPr>
        <xdr:cNvPr id="3" name="Text Box 2"/>
        <xdr:cNvSpPr txBox="1">
          <a:spLocks noChangeArrowheads="1"/>
        </xdr:cNvSpPr>
      </xdr:nvSpPr>
      <xdr:spPr bwMode="auto">
        <a:xfrm>
          <a:off x="1828800" y="1247775"/>
          <a:ext cx="3905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2667000</xdr:colOff>
      <xdr:row>107</xdr:row>
      <xdr:rowOff>0</xdr:rowOff>
    </xdr:from>
    <xdr:to>
      <xdr:col>4</xdr:col>
      <xdr:colOff>390525</xdr:colOff>
      <xdr:row>108</xdr:row>
      <xdr:rowOff>0</xdr:rowOff>
    </xdr:to>
    <xdr:sp macro="" textlink="">
      <xdr:nvSpPr>
        <xdr:cNvPr id="4" name="Text Box 4"/>
        <xdr:cNvSpPr txBox="1">
          <a:spLocks noChangeArrowheads="1"/>
        </xdr:cNvSpPr>
      </xdr:nvSpPr>
      <xdr:spPr bwMode="auto">
        <a:xfrm>
          <a:off x="1828800" y="1247775"/>
          <a:ext cx="3905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2667000</xdr:colOff>
      <xdr:row>107</xdr:row>
      <xdr:rowOff>0</xdr:rowOff>
    </xdr:from>
    <xdr:to>
      <xdr:col>4</xdr:col>
      <xdr:colOff>390525</xdr:colOff>
      <xdr:row>108</xdr:row>
      <xdr:rowOff>0</xdr:rowOff>
    </xdr:to>
    <xdr:sp macro="" textlink="">
      <xdr:nvSpPr>
        <xdr:cNvPr id="5" name="Text Box 5"/>
        <xdr:cNvSpPr txBox="1">
          <a:spLocks noChangeArrowheads="1"/>
        </xdr:cNvSpPr>
      </xdr:nvSpPr>
      <xdr:spPr bwMode="auto">
        <a:xfrm>
          <a:off x="1828800" y="1247775"/>
          <a:ext cx="3905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2667000</xdr:colOff>
      <xdr:row>107</xdr:row>
      <xdr:rowOff>0</xdr:rowOff>
    </xdr:from>
    <xdr:to>
      <xdr:col>4</xdr:col>
      <xdr:colOff>390525</xdr:colOff>
      <xdr:row>108</xdr:row>
      <xdr:rowOff>0</xdr:rowOff>
    </xdr:to>
    <xdr:sp macro="" textlink="">
      <xdr:nvSpPr>
        <xdr:cNvPr id="6" name="Text Box 2"/>
        <xdr:cNvSpPr txBox="1">
          <a:spLocks noChangeArrowheads="1"/>
        </xdr:cNvSpPr>
      </xdr:nvSpPr>
      <xdr:spPr bwMode="auto">
        <a:xfrm>
          <a:off x="1828800" y="1247775"/>
          <a:ext cx="3905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2667000</xdr:colOff>
      <xdr:row>107</xdr:row>
      <xdr:rowOff>0</xdr:rowOff>
    </xdr:from>
    <xdr:to>
      <xdr:col>4</xdr:col>
      <xdr:colOff>390525</xdr:colOff>
      <xdr:row>108</xdr:row>
      <xdr:rowOff>0</xdr:rowOff>
    </xdr:to>
    <xdr:sp macro="" textlink="">
      <xdr:nvSpPr>
        <xdr:cNvPr id="7" name="Text Box 4"/>
        <xdr:cNvSpPr txBox="1">
          <a:spLocks noChangeArrowheads="1"/>
        </xdr:cNvSpPr>
      </xdr:nvSpPr>
      <xdr:spPr bwMode="auto">
        <a:xfrm>
          <a:off x="1828800" y="1247775"/>
          <a:ext cx="3905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2667000</xdr:colOff>
      <xdr:row>107</xdr:row>
      <xdr:rowOff>0</xdr:rowOff>
    </xdr:from>
    <xdr:to>
      <xdr:col>4</xdr:col>
      <xdr:colOff>390525</xdr:colOff>
      <xdr:row>108</xdr:row>
      <xdr:rowOff>0</xdr:rowOff>
    </xdr:to>
    <xdr:sp macro="" textlink="">
      <xdr:nvSpPr>
        <xdr:cNvPr id="8" name="Text Box 5"/>
        <xdr:cNvSpPr txBox="1">
          <a:spLocks noChangeArrowheads="1"/>
        </xdr:cNvSpPr>
      </xdr:nvSpPr>
      <xdr:spPr bwMode="auto">
        <a:xfrm>
          <a:off x="1828800" y="1247775"/>
          <a:ext cx="3905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2667000</xdr:colOff>
      <xdr:row>107</xdr:row>
      <xdr:rowOff>0</xdr:rowOff>
    </xdr:from>
    <xdr:to>
      <xdr:col>4</xdr:col>
      <xdr:colOff>390525</xdr:colOff>
      <xdr:row>108</xdr:row>
      <xdr:rowOff>0</xdr:rowOff>
    </xdr:to>
    <xdr:sp macro="" textlink="">
      <xdr:nvSpPr>
        <xdr:cNvPr id="9" name="Text Box 2"/>
        <xdr:cNvSpPr txBox="1">
          <a:spLocks noChangeArrowheads="1"/>
        </xdr:cNvSpPr>
      </xdr:nvSpPr>
      <xdr:spPr bwMode="auto">
        <a:xfrm>
          <a:off x="1828800" y="1247775"/>
          <a:ext cx="3905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2667000</xdr:colOff>
      <xdr:row>107</xdr:row>
      <xdr:rowOff>0</xdr:rowOff>
    </xdr:from>
    <xdr:to>
      <xdr:col>4</xdr:col>
      <xdr:colOff>390525</xdr:colOff>
      <xdr:row>108</xdr:row>
      <xdr:rowOff>0</xdr:rowOff>
    </xdr:to>
    <xdr:sp macro="" textlink="">
      <xdr:nvSpPr>
        <xdr:cNvPr id="10" name="Text Box 4"/>
        <xdr:cNvSpPr txBox="1">
          <a:spLocks noChangeArrowheads="1"/>
        </xdr:cNvSpPr>
      </xdr:nvSpPr>
      <xdr:spPr bwMode="auto">
        <a:xfrm>
          <a:off x="1828800" y="1247775"/>
          <a:ext cx="3905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2667000</xdr:colOff>
      <xdr:row>107</xdr:row>
      <xdr:rowOff>0</xdr:rowOff>
    </xdr:from>
    <xdr:to>
      <xdr:col>4</xdr:col>
      <xdr:colOff>390525</xdr:colOff>
      <xdr:row>108</xdr:row>
      <xdr:rowOff>0</xdr:rowOff>
    </xdr:to>
    <xdr:sp macro="" textlink="">
      <xdr:nvSpPr>
        <xdr:cNvPr id="11" name="Text Box 5"/>
        <xdr:cNvSpPr txBox="1">
          <a:spLocks noChangeArrowheads="1"/>
        </xdr:cNvSpPr>
      </xdr:nvSpPr>
      <xdr:spPr bwMode="auto">
        <a:xfrm>
          <a:off x="1828800" y="1247775"/>
          <a:ext cx="3905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2667000</xdr:colOff>
      <xdr:row>107</xdr:row>
      <xdr:rowOff>0</xdr:rowOff>
    </xdr:from>
    <xdr:to>
      <xdr:col>4</xdr:col>
      <xdr:colOff>390525</xdr:colOff>
      <xdr:row>108</xdr:row>
      <xdr:rowOff>0</xdr:rowOff>
    </xdr:to>
    <xdr:sp macro="" textlink="">
      <xdr:nvSpPr>
        <xdr:cNvPr id="12" name="Text Box 2"/>
        <xdr:cNvSpPr txBox="1">
          <a:spLocks noChangeArrowheads="1"/>
        </xdr:cNvSpPr>
      </xdr:nvSpPr>
      <xdr:spPr bwMode="auto">
        <a:xfrm>
          <a:off x="1828800" y="1247775"/>
          <a:ext cx="3905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2667000</xdr:colOff>
      <xdr:row>107</xdr:row>
      <xdr:rowOff>0</xdr:rowOff>
    </xdr:from>
    <xdr:to>
      <xdr:col>4</xdr:col>
      <xdr:colOff>390525</xdr:colOff>
      <xdr:row>108</xdr:row>
      <xdr:rowOff>0</xdr:rowOff>
    </xdr:to>
    <xdr:sp macro="" textlink="">
      <xdr:nvSpPr>
        <xdr:cNvPr id="13" name="Text Box 4"/>
        <xdr:cNvSpPr txBox="1">
          <a:spLocks noChangeArrowheads="1"/>
        </xdr:cNvSpPr>
      </xdr:nvSpPr>
      <xdr:spPr bwMode="auto">
        <a:xfrm>
          <a:off x="1828800" y="1247775"/>
          <a:ext cx="3905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2667000</xdr:colOff>
      <xdr:row>107</xdr:row>
      <xdr:rowOff>0</xdr:rowOff>
    </xdr:from>
    <xdr:to>
      <xdr:col>4</xdr:col>
      <xdr:colOff>390525</xdr:colOff>
      <xdr:row>108</xdr:row>
      <xdr:rowOff>0</xdr:rowOff>
    </xdr:to>
    <xdr:sp macro="" textlink="">
      <xdr:nvSpPr>
        <xdr:cNvPr id="14" name="Text Box 5"/>
        <xdr:cNvSpPr txBox="1">
          <a:spLocks noChangeArrowheads="1"/>
        </xdr:cNvSpPr>
      </xdr:nvSpPr>
      <xdr:spPr bwMode="auto">
        <a:xfrm>
          <a:off x="1828800" y="1247775"/>
          <a:ext cx="3905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2667000</xdr:colOff>
      <xdr:row>107</xdr:row>
      <xdr:rowOff>0</xdr:rowOff>
    </xdr:from>
    <xdr:to>
      <xdr:col>4</xdr:col>
      <xdr:colOff>390525</xdr:colOff>
      <xdr:row>108</xdr:row>
      <xdr:rowOff>0</xdr:rowOff>
    </xdr:to>
    <xdr:sp macro="" textlink="">
      <xdr:nvSpPr>
        <xdr:cNvPr id="15" name="Text Box 2"/>
        <xdr:cNvSpPr txBox="1">
          <a:spLocks noChangeArrowheads="1"/>
        </xdr:cNvSpPr>
      </xdr:nvSpPr>
      <xdr:spPr bwMode="auto">
        <a:xfrm>
          <a:off x="1828800" y="1247775"/>
          <a:ext cx="3905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2667000</xdr:colOff>
      <xdr:row>107</xdr:row>
      <xdr:rowOff>0</xdr:rowOff>
    </xdr:from>
    <xdr:to>
      <xdr:col>4</xdr:col>
      <xdr:colOff>390525</xdr:colOff>
      <xdr:row>108</xdr:row>
      <xdr:rowOff>0</xdr:rowOff>
    </xdr:to>
    <xdr:sp macro="" textlink="">
      <xdr:nvSpPr>
        <xdr:cNvPr id="16" name="Text Box 4"/>
        <xdr:cNvSpPr txBox="1">
          <a:spLocks noChangeArrowheads="1"/>
        </xdr:cNvSpPr>
      </xdr:nvSpPr>
      <xdr:spPr bwMode="auto">
        <a:xfrm>
          <a:off x="1828800" y="1247775"/>
          <a:ext cx="3905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2667000</xdr:colOff>
      <xdr:row>107</xdr:row>
      <xdr:rowOff>0</xdr:rowOff>
    </xdr:from>
    <xdr:to>
      <xdr:col>4</xdr:col>
      <xdr:colOff>390525</xdr:colOff>
      <xdr:row>108</xdr:row>
      <xdr:rowOff>0</xdr:rowOff>
    </xdr:to>
    <xdr:sp macro="" textlink="">
      <xdr:nvSpPr>
        <xdr:cNvPr id="17" name="Text Box 5"/>
        <xdr:cNvSpPr txBox="1">
          <a:spLocks noChangeArrowheads="1"/>
        </xdr:cNvSpPr>
      </xdr:nvSpPr>
      <xdr:spPr bwMode="auto">
        <a:xfrm>
          <a:off x="1828800" y="1247775"/>
          <a:ext cx="3905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2667000</xdr:colOff>
      <xdr:row>107</xdr:row>
      <xdr:rowOff>0</xdr:rowOff>
    </xdr:from>
    <xdr:to>
      <xdr:col>4</xdr:col>
      <xdr:colOff>390525</xdr:colOff>
      <xdr:row>108</xdr:row>
      <xdr:rowOff>0</xdr:rowOff>
    </xdr:to>
    <xdr:sp macro="" textlink="">
      <xdr:nvSpPr>
        <xdr:cNvPr id="18" name="Text Box 2"/>
        <xdr:cNvSpPr txBox="1">
          <a:spLocks noChangeArrowheads="1"/>
        </xdr:cNvSpPr>
      </xdr:nvSpPr>
      <xdr:spPr bwMode="auto">
        <a:xfrm>
          <a:off x="1828800" y="1247775"/>
          <a:ext cx="3905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2667000</xdr:colOff>
      <xdr:row>107</xdr:row>
      <xdr:rowOff>0</xdr:rowOff>
    </xdr:from>
    <xdr:to>
      <xdr:col>4</xdr:col>
      <xdr:colOff>390525</xdr:colOff>
      <xdr:row>108</xdr:row>
      <xdr:rowOff>0</xdr:rowOff>
    </xdr:to>
    <xdr:sp macro="" textlink="">
      <xdr:nvSpPr>
        <xdr:cNvPr id="19" name="Text Box 4"/>
        <xdr:cNvSpPr txBox="1">
          <a:spLocks noChangeArrowheads="1"/>
        </xdr:cNvSpPr>
      </xdr:nvSpPr>
      <xdr:spPr bwMode="auto">
        <a:xfrm>
          <a:off x="1828800" y="1247775"/>
          <a:ext cx="3905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2667000</xdr:colOff>
      <xdr:row>107</xdr:row>
      <xdr:rowOff>0</xdr:rowOff>
    </xdr:from>
    <xdr:to>
      <xdr:col>4</xdr:col>
      <xdr:colOff>390525</xdr:colOff>
      <xdr:row>108</xdr:row>
      <xdr:rowOff>0</xdr:rowOff>
    </xdr:to>
    <xdr:sp macro="" textlink="">
      <xdr:nvSpPr>
        <xdr:cNvPr id="20" name="Text Box 5"/>
        <xdr:cNvSpPr txBox="1">
          <a:spLocks noChangeArrowheads="1"/>
        </xdr:cNvSpPr>
      </xdr:nvSpPr>
      <xdr:spPr bwMode="auto">
        <a:xfrm>
          <a:off x="1828800" y="1247775"/>
          <a:ext cx="3905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2667000</xdr:colOff>
      <xdr:row>107</xdr:row>
      <xdr:rowOff>0</xdr:rowOff>
    </xdr:from>
    <xdr:to>
      <xdr:col>4</xdr:col>
      <xdr:colOff>390525</xdr:colOff>
      <xdr:row>108</xdr:row>
      <xdr:rowOff>0</xdr:rowOff>
    </xdr:to>
    <xdr:sp macro="" textlink="">
      <xdr:nvSpPr>
        <xdr:cNvPr id="21" name="Text Box 2"/>
        <xdr:cNvSpPr txBox="1">
          <a:spLocks noChangeArrowheads="1"/>
        </xdr:cNvSpPr>
      </xdr:nvSpPr>
      <xdr:spPr bwMode="auto">
        <a:xfrm>
          <a:off x="1828800" y="1247775"/>
          <a:ext cx="3905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2667000</xdr:colOff>
      <xdr:row>107</xdr:row>
      <xdr:rowOff>0</xdr:rowOff>
    </xdr:from>
    <xdr:to>
      <xdr:col>4</xdr:col>
      <xdr:colOff>390525</xdr:colOff>
      <xdr:row>108</xdr:row>
      <xdr:rowOff>0</xdr:rowOff>
    </xdr:to>
    <xdr:sp macro="" textlink="">
      <xdr:nvSpPr>
        <xdr:cNvPr id="22" name="Text Box 4"/>
        <xdr:cNvSpPr txBox="1">
          <a:spLocks noChangeArrowheads="1"/>
        </xdr:cNvSpPr>
      </xdr:nvSpPr>
      <xdr:spPr bwMode="auto">
        <a:xfrm>
          <a:off x="1828800" y="1247775"/>
          <a:ext cx="3905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2667000</xdr:colOff>
      <xdr:row>107</xdr:row>
      <xdr:rowOff>0</xdr:rowOff>
    </xdr:from>
    <xdr:to>
      <xdr:col>4</xdr:col>
      <xdr:colOff>390525</xdr:colOff>
      <xdr:row>108</xdr:row>
      <xdr:rowOff>0</xdr:rowOff>
    </xdr:to>
    <xdr:sp macro="" textlink="">
      <xdr:nvSpPr>
        <xdr:cNvPr id="23" name="Text Box 5"/>
        <xdr:cNvSpPr txBox="1">
          <a:spLocks noChangeArrowheads="1"/>
        </xdr:cNvSpPr>
      </xdr:nvSpPr>
      <xdr:spPr bwMode="auto">
        <a:xfrm>
          <a:off x="1828800" y="1247775"/>
          <a:ext cx="3905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2667000</xdr:colOff>
      <xdr:row>107</xdr:row>
      <xdr:rowOff>0</xdr:rowOff>
    </xdr:from>
    <xdr:to>
      <xdr:col>4</xdr:col>
      <xdr:colOff>390525</xdr:colOff>
      <xdr:row>108</xdr:row>
      <xdr:rowOff>0</xdr:rowOff>
    </xdr:to>
    <xdr:sp macro="" textlink="">
      <xdr:nvSpPr>
        <xdr:cNvPr id="24" name="Text Box 2"/>
        <xdr:cNvSpPr txBox="1">
          <a:spLocks noChangeArrowheads="1"/>
        </xdr:cNvSpPr>
      </xdr:nvSpPr>
      <xdr:spPr bwMode="auto">
        <a:xfrm>
          <a:off x="1828800" y="1247775"/>
          <a:ext cx="3905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2667000</xdr:colOff>
      <xdr:row>107</xdr:row>
      <xdr:rowOff>0</xdr:rowOff>
    </xdr:from>
    <xdr:to>
      <xdr:col>4</xdr:col>
      <xdr:colOff>390525</xdr:colOff>
      <xdr:row>108</xdr:row>
      <xdr:rowOff>0</xdr:rowOff>
    </xdr:to>
    <xdr:sp macro="" textlink="">
      <xdr:nvSpPr>
        <xdr:cNvPr id="25" name="Text Box 4"/>
        <xdr:cNvSpPr txBox="1">
          <a:spLocks noChangeArrowheads="1"/>
        </xdr:cNvSpPr>
      </xdr:nvSpPr>
      <xdr:spPr bwMode="auto">
        <a:xfrm>
          <a:off x="1828800" y="1247775"/>
          <a:ext cx="3905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2667000</xdr:colOff>
      <xdr:row>107</xdr:row>
      <xdr:rowOff>0</xdr:rowOff>
    </xdr:from>
    <xdr:to>
      <xdr:col>4</xdr:col>
      <xdr:colOff>390525</xdr:colOff>
      <xdr:row>108</xdr:row>
      <xdr:rowOff>0</xdr:rowOff>
    </xdr:to>
    <xdr:sp macro="" textlink="">
      <xdr:nvSpPr>
        <xdr:cNvPr id="26" name="Text Box 5"/>
        <xdr:cNvSpPr txBox="1">
          <a:spLocks noChangeArrowheads="1"/>
        </xdr:cNvSpPr>
      </xdr:nvSpPr>
      <xdr:spPr bwMode="auto">
        <a:xfrm>
          <a:off x="1828800" y="1247775"/>
          <a:ext cx="3905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2667000</xdr:colOff>
      <xdr:row>107</xdr:row>
      <xdr:rowOff>0</xdr:rowOff>
    </xdr:from>
    <xdr:to>
      <xdr:col>4</xdr:col>
      <xdr:colOff>390525</xdr:colOff>
      <xdr:row>108</xdr:row>
      <xdr:rowOff>0</xdr:rowOff>
    </xdr:to>
    <xdr:sp macro="" textlink="">
      <xdr:nvSpPr>
        <xdr:cNvPr id="27" name="Text Box 2"/>
        <xdr:cNvSpPr txBox="1">
          <a:spLocks noChangeArrowheads="1"/>
        </xdr:cNvSpPr>
      </xdr:nvSpPr>
      <xdr:spPr bwMode="auto">
        <a:xfrm>
          <a:off x="1828800" y="1247775"/>
          <a:ext cx="3905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2667000</xdr:colOff>
      <xdr:row>107</xdr:row>
      <xdr:rowOff>0</xdr:rowOff>
    </xdr:from>
    <xdr:to>
      <xdr:col>4</xdr:col>
      <xdr:colOff>390525</xdr:colOff>
      <xdr:row>108</xdr:row>
      <xdr:rowOff>0</xdr:rowOff>
    </xdr:to>
    <xdr:sp macro="" textlink="">
      <xdr:nvSpPr>
        <xdr:cNvPr id="28" name="Text Box 4"/>
        <xdr:cNvSpPr txBox="1">
          <a:spLocks noChangeArrowheads="1"/>
        </xdr:cNvSpPr>
      </xdr:nvSpPr>
      <xdr:spPr bwMode="auto">
        <a:xfrm>
          <a:off x="1828800" y="1247775"/>
          <a:ext cx="3905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2667000</xdr:colOff>
      <xdr:row>107</xdr:row>
      <xdr:rowOff>0</xdr:rowOff>
    </xdr:from>
    <xdr:to>
      <xdr:col>4</xdr:col>
      <xdr:colOff>390525</xdr:colOff>
      <xdr:row>108</xdr:row>
      <xdr:rowOff>0</xdr:rowOff>
    </xdr:to>
    <xdr:sp macro="" textlink="">
      <xdr:nvSpPr>
        <xdr:cNvPr id="29" name="Text Box 5"/>
        <xdr:cNvSpPr txBox="1">
          <a:spLocks noChangeArrowheads="1"/>
        </xdr:cNvSpPr>
      </xdr:nvSpPr>
      <xdr:spPr bwMode="auto">
        <a:xfrm>
          <a:off x="1828800" y="1247775"/>
          <a:ext cx="3905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2667000</xdr:colOff>
      <xdr:row>107</xdr:row>
      <xdr:rowOff>0</xdr:rowOff>
    </xdr:from>
    <xdr:to>
      <xdr:col>4</xdr:col>
      <xdr:colOff>390525</xdr:colOff>
      <xdr:row>108</xdr:row>
      <xdr:rowOff>0</xdr:rowOff>
    </xdr:to>
    <xdr:sp macro="" textlink="">
      <xdr:nvSpPr>
        <xdr:cNvPr id="30" name="Text Box 2"/>
        <xdr:cNvSpPr txBox="1">
          <a:spLocks noChangeArrowheads="1"/>
        </xdr:cNvSpPr>
      </xdr:nvSpPr>
      <xdr:spPr bwMode="auto">
        <a:xfrm>
          <a:off x="1828800" y="1247775"/>
          <a:ext cx="3905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2667000</xdr:colOff>
      <xdr:row>107</xdr:row>
      <xdr:rowOff>0</xdr:rowOff>
    </xdr:from>
    <xdr:to>
      <xdr:col>4</xdr:col>
      <xdr:colOff>390525</xdr:colOff>
      <xdr:row>108</xdr:row>
      <xdr:rowOff>0</xdr:rowOff>
    </xdr:to>
    <xdr:sp macro="" textlink="">
      <xdr:nvSpPr>
        <xdr:cNvPr id="31" name="Text Box 4"/>
        <xdr:cNvSpPr txBox="1">
          <a:spLocks noChangeArrowheads="1"/>
        </xdr:cNvSpPr>
      </xdr:nvSpPr>
      <xdr:spPr bwMode="auto">
        <a:xfrm>
          <a:off x="1828800" y="1247775"/>
          <a:ext cx="3905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2667000</xdr:colOff>
      <xdr:row>107</xdr:row>
      <xdr:rowOff>0</xdr:rowOff>
    </xdr:from>
    <xdr:to>
      <xdr:col>4</xdr:col>
      <xdr:colOff>390525</xdr:colOff>
      <xdr:row>108</xdr:row>
      <xdr:rowOff>0</xdr:rowOff>
    </xdr:to>
    <xdr:sp macro="" textlink="">
      <xdr:nvSpPr>
        <xdr:cNvPr id="32" name="Text Box 5"/>
        <xdr:cNvSpPr txBox="1">
          <a:spLocks noChangeArrowheads="1"/>
        </xdr:cNvSpPr>
      </xdr:nvSpPr>
      <xdr:spPr bwMode="auto">
        <a:xfrm>
          <a:off x="1828800" y="1247775"/>
          <a:ext cx="3905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2667000</xdr:colOff>
      <xdr:row>107</xdr:row>
      <xdr:rowOff>0</xdr:rowOff>
    </xdr:from>
    <xdr:to>
      <xdr:col>4</xdr:col>
      <xdr:colOff>390525</xdr:colOff>
      <xdr:row>108</xdr:row>
      <xdr:rowOff>0</xdr:rowOff>
    </xdr:to>
    <xdr:sp macro="" textlink="">
      <xdr:nvSpPr>
        <xdr:cNvPr id="33" name="Text Box 2"/>
        <xdr:cNvSpPr txBox="1">
          <a:spLocks noChangeArrowheads="1"/>
        </xdr:cNvSpPr>
      </xdr:nvSpPr>
      <xdr:spPr bwMode="auto">
        <a:xfrm>
          <a:off x="1828800" y="1247775"/>
          <a:ext cx="3905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2667000</xdr:colOff>
      <xdr:row>107</xdr:row>
      <xdr:rowOff>0</xdr:rowOff>
    </xdr:from>
    <xdr:to>
      <xdr:col>4</xdr:col>
      <xdr:colOff>390525</xdr:colOff>
      <xdr:row>108</xdr:row>
      <xdr:rowOff>0</xdr:rowOff>
    </xdr:to>
    <xdr:sp macro="" textlink="">
      <xdr:nvSpPr>
        <xdr:cNvPr id="34" name="Text Box 4"/>
        <xdr:cNvSpPr txBox="1">
          <a:spLocks noChangeArrowheads="1"/>
        </xdr:cNvSpPr>
      </xdr:nvSpPr>
      <xdr:spPr bwMode="auto">
        <a:xfrm>
          <a:off x="1828800" y="1247775"/>
          <a:ext cx="3905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2667000</xdr:colOff>
      <xdr:row>107</xdr:row>
      <xdr:rowOff>0</xdr:rowOff>
    </xdr:from>
    <xdr:to>
      <xdr:col>4</xdr:col>
      <xdr:colOff>390525</xdr:colOff>
      <xdr:row>108</xdr:row>
      <xdr:rowOff>0</xdr:rowOff>
    </xdr:to>
    <xdr:sp macro="" textlink="">
      <xdr:nvSpPr>
        <xdr:cNvPr id="35" name="Text Box 5"/>
        <xdr:cNvSpPr txBox="1">
          <a:spLocks noChangeArrowheads="1"/>
        </xdr:cNvSpPr>
      </xdr:nvSpPr>
      <xdr:spPr bwMode="auto">
        <a:xfrm>
          <a:off x="1828800" y="1247775"/>
          <a:ext cx="3905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2667000</xdr:colOff>
      <xdr:row>107</xdr:row>
      <xdr:rowOff>0</xdr:rowOff>
    </xdr:from>
    <xdr:to>
      <xdr:col>4</xdr:col>
      <xdr:colOff>390525</xdr:colOff>
      <xdr:row>108</xdr:row>
      <xdr:rowOff>0</xdr:rowOff>
    </xdr:to>
    <xdr:sp macro="" textlink="">
      <xdr:nvSpPr>
        <xdr:cNvPr id="36" name="Text Box 2"/>
        <xdr:cNvSpPr txBox="1">
          <a:spLocks noChangeArrowheads="1"/>
        </xdr:cNvSpPr>
      </xdr:nvSpPr>
      <xdr:spPr bwMode="auto">
        <a:xfrm>
          <a:off x="1828800" y="1247775"/>
          <a:ext cx="3905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2667000</xdr:colOff>
      <xdr:row>107</xdr:row>
      <xdr:rowOff>0</xdr:rowOff>
    </xdr:from>
    <xdr:to>
      <xdr:col>4</xdr:col>
      <xdr:colOff>390525</xdr:colOff>
      <xdr:row>108</xdr:row>
      <xdr:rowOff>0</xdr:rowOff>
    </xdr:to>
    <xdr:sp macro="" textlink="">
      <xdr:nvSpPr>
        <xdr:cNvPr id="37" name="Text Box 4"/>
        <xdr:cNvSpPr txBox="1">
          <a:spLocks noChangeArrowheads="1"/>
        </xdr:cNvSpPr>
      </xdr:nvSpPr>
      <xdr:spPr bwMode="auto">
        <a:xfrm>
          <a:off x="1828800" y="1247775"/>
          <a:ext cx="3905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2667000</xdr:colOff>
      <xdr:row>107</xdr:row>
      <xdr:rowOff>0</xdr:rowOff>
    </xdr:from>
    <xdr:to>
      <xdr:col>4</xdr:col>
      <xdr:colOff>390525</xdr:colOff>
      <xdr:row>108</xdr:row>
      <xdr:rowOff>0</xdr:rowOff>
    </xdr:to>
    <xdr:sp macro="" textlink="">
      <xdr:nvSpPr>
        <xdr:cNvPr id="38" name="Text Box 5"/>
        <xdr:cNvSpPr txBox="1">
          <a:spLocks noChangeArrowheads="1"/>
        </xdr:cNvSpPr>
      </xdr:nvSpPr>
      <xdr:spPr bwMode="auto">
        <a:xfrm>
          <a:off x="1828800" y="1247775"/>
          <a:ext cx="3905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2667000</xdr:colOff>
      <xdr:row>107</xdr:row>
      <xdr:rowOff>0</xdr:rowOff>
    </xdr:from>
    <xdr:to>
      <xdr:col>4</xdr:col>
      <xdr:colOff>390525</xdr:colOff>
      <xdr:row>108</xdr:row>
      <xdr:rowOff>0</xdr:rowOff>
    </xdr:to>
    <xdr:sp macro="" textlink="">
      <xdr:nvSpPr>
        <xdr:cNvPr id="39" name="Text Box 2"/>
        <xdr:cNvSpPr txBox="1">
          <a:spLocks noChangeArrowheads="1"/>
        </xdr:cNvSpPr>
      </xdr:nvSpPr>
      <xdr:spPr bwMode="auto">
        <a:xfrm>
          <a:off x="1828800" y="1247775"/>
          <a:ext cx="3905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2667000</xdr:colOff>
      <xdr:row>107</xdr:row>
      <xdr:rowOff>0</xdr:rowOff>
    </xdr:from>
    <xdr:to>
      <xdr:col>4</xdr:col>
      <xdr:colOff>390525</xdr:colOff>
      <xdr:row>108</xdr:row>
      <xdr:rowOff>0</xdr:rowOff>
    </xdr:to>
    <xdr:sp macro="" textlink="">
      <xdr:nvSpPr>
        <xdr:cNvPr id="40" name="Text Box 4"/>
        <xdr:cNvSpPr txBox="1">
          <a:spLocks noChangeArrowheads="1"/>
        </xdr:cNvSpPr>
      </xdr:nvSpPr>
      <xdr:spPr bwMode="auto">
        <a:xfrm>
          <a:off x="1828800" y="1247775"/>
          <a:ext cx="3905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2667000</xdr:colOff>
      <xdr:row>107</xdr:row>
      <xdr:rowOff>0</xdr:rowOff>
    </xdr:from>
    <xdr:to>
      <xdr:col>4</xdr:col>
      <xdr:colOff>390525</xdr:colOff>
      <xdr:row>108</xdr:row>
      <xdr:rowOff>0</xdr:rowOff>
    </xdr:to>
    <xdr:sp macro="" textlink="">
      <xdr:nvSpPr>
        <xdr:cNvPr id="41" name="Text Box 5"/>
        <xdr:cNvSpPr txBox="1">
          <a:spLocks noChangeArrowheads="1"/>
        </xdr:cNvSpPr>
      </xdr:nvSpPr>
      <xdr:spPr bwMode="auto">
        <a:xfrm>
          <a:off x="1828800" y="1247775"/>
          <a:ext cx="3905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2667000</xdr:colOff>
      <xdr:row>107</xdr:row>
      <xdr:rowOff>0</xdr:rowOff>
    </xdr:from>
    <xdr:to>
      <xdr:col>4</xdr:col>
      <xdr:colOff>390525</xdr:colOff>
      <xdr:row>108</xdr:row>
      <xdr:rowOff>0</xdr:rowOff>
    </xdr:to>
    <xdr:sp macro="" textlink="">
      <xdr:nvSpPr>
        <xdr:cNvPr id="42" name="Text Box 2"/>
        <xdr:cNvSpPr txBox="1">
          <a:spLocks noChangeArrowheads="1"/>
        </xdr:cNvSpPr>
      </xdr:nvSpPr>
      <xdr:spPr bwMode="auto">
        <a:xfrm>
          <a:off x="1828800" y="1247775"/>
          <a:ext cx="3905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2667000</xdr:colOff>
      <xdr:row>107</xdr:row>
      <xdr:rowOff>0</xdr:rowOff>
    </xdr:from>
    <xdr:to>
      <xdr:col>4</xdr:col>
      <xdr:colOff>390525</xdr:colOff>
      <xdr:row>108</xdr:row>
      <xdr:rowOff>0</xdr:rowOff>
    </xdr:to>
    <xdr:sp macro="" textlink="">
      <xdr:nvSpPr>
        <xdr:cNvPr id="43" name="Text Box 4"/>
        <xdr:cNvSpPr txBox="1">
          <a:spLocks noChangeArrowheads="1"/>
        </xdr:cNvSpPr>
      </xdr:nvSpPr>
      <xdr:spPr bwMode="auto">
        <a:xfrm>
          <a:off x="1828800" y="1247775"/>
          <a:ext cx="3905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2667000</xdr:colOff>
      <xdr:row>107</xdr:row>
      <xdr:rowOff>0</xdr:rowOff>
    </xdr:from>
    <xdr:to>
      <xdr:col>4</xdr:col>
      <xdr:colOff>390525</xdr:colOff>
      <xdr:row>108</xdr:row>
      <xdr:rowOff>0</xdr:rowOff>
    </xdr:to>
    <xdr:sp macro="" textlink="">
      <xdr:nvSpPr>
        <xdr:cNvPr id="44" name="Text Box 5"/>
        <xdr:cNvSpPr txBox="1">
          <a:spLocks noChangeArrowheads="1"/>
        </xdr:cNvSpPr>
      </xdr:nvSpPr>
      <xdr:spPr bwMode="auto">
        <a:xfrm>
          <a:off x="1828800" y="1247775"/>
          <a:ext cx="3905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2667000</xdr:colOff>
      <xdr:row>107</xdr:row>
      <xdr:rowOff>0</xdr:rowOff>
    </xdr:from>
    <xdr:to>
      <xdr:col>4</xdr:col>
      <xdr:colOff>390525</xdr:colOff>
      <xdr:row>108</xdr:row>
      <xdr:rowOff>0</xdr:rowOff>
    </xdr:to>
    <xdr:sp macro="" textlink="">
      <xdr:nvSpPr>
        <xdr:cNvPr id="45" name="Text Box 2"/>
        <xdr:cNvSpPr txBox="1">
          <a:spLocks noChangeArrowheads="1"/>
        </xdr:cNvSpPr>
      </xdr:nvSpPr>
      <xdr:spPr bwMode="auto">
        <a:xfrm>
          <a:off x="1828800" y="1247775"/>
          <a:ext cx="3905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2667000</xdr:colOff>
      <xdr:row>107</xdr:row>
      <xdr:rowOff>0</xdr:rowOff>
    </xdr:from>
    <xdr:to>
      <xdr:col>4</xdr:col>
      <xdr:colOff>390525</xdr:colOff>
      <xdr:row>108</xdr:row>
      <xdr:rowOff>0</xdr:rowOff>
    </xdr:to>
    <xdr:sp macro="" textlink="">
      <xdr:nvSpPr>
        <xdr:cNvPr id="46" name="Text Box 4"/>
        <xdr:cNvSpPr txBox="1">
          <a:spLocks noChangeArrowheads="1"/>
        </xdr:cNvSpPr>
      </xdr:nvSpPr>
      <xdr:spPr bwMode="auto">
        <a:xfrm>
          <a:off x="1828800" y="1247775"/>
          <a:ext cx="3905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2667000</xdr:colOff>
      <xdr:row>107</xdr:row>
      <xdr:rowOff>0</xdr:rowOff>
    </xdr:from>
    <xdr:to>
      <xdr:col>4</xdr:col>
      <xdr:colOff>390525</xdr:colOff>
      <xdr:row>108</xdr:row>
      <xdr:rowOff>0</xdr:rowOff>
    </xdr:to>
    <xdr:sp macro="" textlink="">
      <xdr:nvSpPr>
        <xdr:cNvPr id="47" name="Text Box 5"/>
        <xdr:cNvSpPr txBox="1">
          <a:spLocks noChangeArrowheads="1"/>
        </xdr:cNvSpPr>
      </xdr:nvSpPr>
      <xdr:spPr bwMode="auto">
        <a:xfrm>
          <a:off x="1828800" y="1247775"/>
          <a:ext cx="3905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2667000</xdr:colOff>
      <xdr:row>107</xdr:row>
      <xdr:rowOff>0</xdr:rowOff>
    </xdr:from>
    <xdr:to>
      <xdr:col>4</xdr:col>
      <xdr:colOff>390525</xdr:colOff>
      <xdr:row>108</xdr:row>
      <xdr:rowOff>0</xdr:rowOff>
    </xdr:to>
    <xdr:sp macro="" textlink="">
      <xdr:nvSpPr>
        <xdr:cNvPr id="48" name="Text Box 2"/>
        <xdr:cNvSpPr txBox="1">
          <a:spLocks noChangeArrowheads="1"/>
        </xdr:cNvSpPr>
      </xdr:nvSpPr>
      <xdr:spPr bwMode="auto">
        <a:xfrm>
          <a:off x="1828800" y="1247775"/>
          <a:ext cx="3905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2667000</xdr:colOff>
      <xdr:row>107</xdr:row>
      <xdr:rowOff>0</xdr:rowOff>
    </xdr:from>
    <xdr:to>
      <xdr:col>4</xdr:col>
      <xdr:colOff>390525</xdr:colOff>
      <xdr:row>108</xdr:row>
      <xdr:rowOff>0</xdr:rowOff>
    </xdr:to>
    <xdr:sp macro="" textlink="">
      <xdr:nvSpPr>
        <xdr:cNvPr id="49" name="Text Box 4"/>
        <xdr:cNvSpPr txBox="1">
          <a:spLocks noChangeArrowheads="1"/>
        </xdr:cNvSpPr>
      </xdr:nvSpPr>
      <xdr:spPr bwMode="auto">
        <a:xfrm>
          <a:off x="1828800" y="1247775"/>
          <a:ext cx="3905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2667000</xdr:colOff>
      <xdr:row>107</xdr:row>
      <xdr:rowOff>0</xdr:rowOff>
    </xdr:from>
    <xdr:to>
      <xdr:col>4</xdr:col>
      <xdr:colOff>390525</xdr:colOff>
      <xdr:row>108</xdr:row>
      <xdr:rowOff>0</xdr:rowOff>
    </xdr:to>
    <xdr:sp macro="" textlink="">
      <xdr:nvSpPr>
        <xdr:cNvPr id="50" name="Text Box 5"/>
        <xdr:cNvSpPr txBox="1">
          <a:spLocks noChangeArrowheads="1"/>
        </xdr:cNvSpPr>
      </xdr:nvSpPr>
      <xdr:spPr bwMode="auto">
        <a:xfrm>
          <a:off x="1828800" y="1247775"/>
          <a:ext cx="3905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2667000</xdr:colOff>
      <xdr:row>107</xdr:row>
      <xdr:rowOff>0</xdr:rowOff>
    </xdr:from>
    <xdr:to>
      <xdr:col>4</xdr:col>
      <xdr:colOff>390525</xdr:colOff>
      <xdr:row>108</xdr:row>
      <xdr:rowOff>0</xdr:rowOff>
    </xdr:to>
    <xdr:sp macro="" textlink="">
      <xdr:nvSpPr>
        <xdr:cNvPr id="51" name="Text Box 2"/>
        <xdr:cNvSpPr txBox="1">
          <a:spLocks noChangeArrowheads="1"/>
        </xdr:cNvSpPr>
      </xdr:nvSpPr>
      <xdr:spPr bwMode="auto">
        <a:xfrm>
          <a:off x="1828800" y="1247775"/>
          <a:ext cx="3905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2667000</xdr:colOff>
      <xdr:row>107</xdr:row>
      <xdr:rowOff>0</xdr:rowOff>
    </xdr:from>
    <xdr:to>
      <xdr:col>4</xdr:col>
      <xdr:colOff>390525</xdr:colOff>
      <xdr:row>108</xdr:row>
      <xdr:rowOff>0</xdr:rowOff>
    </xdr:to>
    <xdr:sp macro="" textlink="">
      <xdr:nvSpPr>
        <xdr:cNvPr id="52" name="Text Box 4"/>
        <xdr:cNvSpPr txBox="1">
          <a:spLocks noChangeArrowheads="1"/>
        </xdr:cNvSpPr>
      </xdr:nvSpPr>
      <xdr:spPr bwMode="auto">
        <a:xfrm>
          <a:off x="1828800" y="1247775"/>
          <a:ext cx="3905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2667000</xdr:colOff>
      <xdr:row>107</xdr:row>
      <xdr:rowOff>0</xdr:rowOff>
    </xdr:from>
    <xdr:to>
      <xdr:col>4</xdr:col>
      <xdr:colOff>390525</xdr:colOff>
      <xdr:row>108</xdr:row>
      <xdr:rowOff>0</xdr:rowOff>
    </xdr:to>
    <xdr:sp macro="" textlink="">
      <xdr:nvSpPr>
        <xdr:cNvPr id="53" name="Text Box 5"/>
        <xdr:cNvSpPr txBox="1">
          <a:spLocks noChangeArrowheads="1"/>
        </xdr:cNvSpPr>
      </xdr:nvSpPr>
      <xdr:spPr bwMode="auto">
        <a:xfrm>
          <a:off x="1828800" y="1247775"/>
          <a:ext cx="3905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2667000</xdr:colOff>
      <xdr:row>107</xdr:row>
      <xdr:rowOff>0</xdr:rowOff>
    </xdr:from>
    <xdr:to>
      <xdr:col>4</xdr:col>
      <xdr:colOff>390525</xdr:colOff>
      <xdr:row>108</xdr:row>
      <xdr:rowOff>0</xdr:rowOff>
    </xdr:to>
    <xdr:sp macro="" textlink="">
      <xdr:nvSpPr>
        <xdr:cNvPr id="54" name="Text Box 2"/>
        <xdr:cNvSpPr txBox="1">
          <a:spLocks noChangeArrowheads="1"/>
        </xdr:cNvSpPr>
      </xdr:nvSpPr>
      <xdr:spPr bwMode="auto">
        <a:xfrm>
          <a:off x="1828800" y="1247775"/>
          <a:ext cx="3905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2667000</xdr:colOff>
      <xdr:row>107</xdr:row>
      <xdr:rowOff>0</xdr:rowOff>
    </xdr:from>
    <xdr:to>
      <xdr:col>4</xdr:col>
      <xdr:colOff>390525</xdr:colOff>
      <xdr:row>108</xdr:row>
      <xdr:rowOff>0</xdr:rowOff>
    </xdr:to>
    <xdr:sp macro="" textlink="">
      <xdr:nvSpPr>
        <xdr:cNvPr id="55" name="Text Box 4"/>
        <xdr:cNvSpPr txBox="1">
          <a:spLocks noChangeArrowheads="1"/>
        </xdr:cNvSpPr>
      </xdr:nvSpPr>
      <xdr:spPr bwMode="auto">
        <a:xfrm>
          <a:off x="1828800" y="1247775"/>
          <a:ext cx="3905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107</xdr:row>
      <xdr:rowOff>0</xdr:rowOff>
    </xdr:from>
    <xdr:to>
      <xdr:col>4</xdr:col>
      <xdr:colOff>390525</xdr:colOff>
      <xdr:row>108</xdr:row>
      <xdr:rowOff>0</xdr:rowOff>
    </xdr:to>
    <xdr:sp macro="" textlink="">
      <xdr:nvSpPr>
        <xdr:cNvPr id="56" name="Text Box 5"/>
        <xdr:cNvSpPr txBox="1">
          <a:spLocks noChangeArrowheads="1"/>
        </xdr:cNvSpPr>
      </xdr:nvSpPr>
      <xdr:spPr bwMode="auto">
        <a:xfrm>
          <a:off x="4543425" y="3495675"/>
          <a:ext cx="3905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466725</xdr:colOff>
      <xdr:row>107</xdr:row>
      <xdr:rowOff>0</xdr:rowOff>
    </xdr:from>
    <xdr:to>
      <xdr:col>6</xdr:col>
      <xdr:colOff>95250</xdr:colOff>
      <xdr:row>108</xdr:row>
      <xdr:rowOff>0</xdr:rowOff>
    </xdr:to>
    <xdr:sp macro="" textlink="">
      <xdr:nvSpPr>
        <xdr:cNvPr id="57" name="Text Box 2"/>
        <xdr:cNvSpPr txBox="1">
          <a:spLocks noChangeArrowheads="1"/>
        </xdr:cNvSpPr>
      </xdr:nvSpPr>
      <xdr:spPr bwMode="auto">
        <a:xfrm>
          <a:off x="5572125" y="3676650"/>
          <a:ext cx="3905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113"/>
  <sheetViews>
    <sheetView tabSelected="1" topLeftCell="A97" workbookViewId="0">
      <selection activeCell="D119" sqref="D119"/>
    </sheetView>
  </sheetViews>
  <sheetFormatPr defaultRowHeight="15"/>
  <cols>
    <col min="1" max="1" width="4.42578125" style="22" customWidth="1"/>
    <col min="2" max="2" width="37.5703125" style="2" customWidth="1"/>
    <col min="3" max="3" width="16.140625" style="79" customWidth="1"/>
    <col min="4" max="4" width="17.7109375" style="2" customWidth="1"/>
    <col min="5" max="5" width="8.42578125" style="2" customWidth="1"/>
    <col min="6" max="6" width="11.42578125" style="2" customWidth="1"/>
    <col min="7" max="7" width="9.140625" style="2"/>
    <col min="8" max="8" width="37.7109375" style="14" customWidth="1"/>
    <col min="9" max="16384" width="9.140625" style="2"/>
  </cols>
  <sheetData>
    <row r="1" spans="1:10">
      <c r="A1" s="21" t="s">
        <v>6</v>
      </c>
      <c r="B1" s="1"/>
      <c r="C1" s="70"/>
      <c r="D1" s="1"/>
      <c r="E1" s="1"/>
      <c r="F1" s="1"/>
      <c r="G1" s="1"/>
      <c r="H1" s="4"/>
    </row>
    <row r="2" spans="1:10">
      <c r="A2" s="21" t="s">
        <v>7</v>
      </c>
      <c r="B2" s="1"/>
      <c r="C2" s="70"/>
      <c r="D2" s="1"/>
      <c r="E2" s="1"/>
      <c r="F2" s="1"/>
      <c r="G2" s="1"/>
      <c r="H2" s="4"/>
    </row>
    <row r="3" spans="1:10">
      <c r="A3" s="21" t="s">
        <v>8</v>
      </c>
      <c r="B3" s="1"/>
      <c r="C3" s="70"/>
      <c r="D3" s="1"/>
      <c r="E3" s="1"/>
      <c r="F3" s="1"/>
      <c r="G3" s="1"/>
      <c r="H3" s="4"/>
    </row>
    <row r="4" spans="1:10">
      <c r="A4" s="21" t="s">
        <v>9</v>
      </c>
      <c r="B4" s="1"/>
      <c r="C4" s="70"/>
      <c r="D4" s="1"/>
      <c r="E4" s="1"/>
      <c r="F4" s="1"/>
      <c r="G4" s="1"/>
      <c r="H4" s="4"/>
    </row>
    <row r="5" spans="1:10">
      <c r="A5" s="21"/>
      <c r="B5" s="1"/>
      <c r="C5" s="70"/>
      <c r="D5" s="1"/>
      <c r="E5" s="1"/>
      <c r="F5" s="1"/>
      <c r="G5" s="1"/>
      <c r="H5" s="4"/>
    </row>
    <row r="6" spans="1:10">
      <c r="B6" s="3"/>
      <c r="C6" s="71"/>
      <c r="D6" s="4" t="s">
        <v>10</v>
      </c>
      <c r="E6" s="4"/>
      <c r="F6" s="4"/>
      <c r="G6" s="4"/>
      <c r="H6" s="4"/>
      <c r="I6" s="5"/>
      <c r="J6" s="5"/>
    </row>
    <row r="7" spans="1:10">
      <c r="B7" s="3"/>
      <c r="C7" s="71"/>
      <c r="D7" s="4" t="s">
        <v>11</v>
      </c>
      <c r="E7" s="4"/>
      <c r="F7" s="4"/>
      <c r="G7" s="4"/>
      <c r="H7" s="4"/>
      <c r="I7" s="5"/>
      <c r="J7" s="5"/>
    </row>
    <row r="8" spans="1:10">
      <c r="B8" s="3"/>
      <c r="C8" s="71"/>
      <c r="D8" s="3"/>
      <c r="E8" s="3"/>
      <c r="F8" s="3"/>
      <c r="G8" s="3"/>
      <c r="H8" s="13"/>
    </row>
    <row r="9" spans="1:10" ht="89.25" customHeight="1">
      <c r="A9" s="6" t="s">
        <v>0</v>
      </c>
      <c r="B9" s="6" t="s">
        <v>12</v>
      </c>
      <c r="C9" s="72" t="s">
        <v>1</v>
      </c>
      <c r="D9" s="7" t="s">
        <v>2</v>
      </c>
      <c r="E9" s="7" t="s">
        <v>3</v>
      </c>
      <c r="F9" s="7" t="s">
        <v>13</v>
      </c>
      <c r="G9" s="7" t="s">
        <v>4</v>
      </c>
      <c r="H9" s="8" t="s">
        <v>5</v>
      </c>
    </row>
    <row r="10" spans="1:10">
      <c r="A10" s="23"/>
      <c r="B10" s="9">
        <v>1</v>
      </c>
      <c r="C10" s="73">
        <v>2</v>
      </c>
      <c r="D10" s="9">
        <v>3</v>
      </c>
      <c r="E10" s="9">
        <v>4</v>
      </c>
      <c r="F10" s="9">
        <v>5</v>
      </c>
      <c r="G10" s="9">
        <v>6</v>
      </c>
      <c r="H10" s="9">
        <v>7</v>
      </c>
    </row>
    <row r="11" spans="1:10">
      <c r="A11" s="25"/>
      <c r="B11" s="82" t="s">
        <v>117</v>
      </c>
      <c r="C11" s="82"/>
      <c r="D11" s="82"/>
      <c r="E11" s="43"/>
      <c r="F11" s="43"/>
      <c r="G11" s="43"/>
      <c r="H11" s="20"/>
    </row>
    <row r="12" spans="1:10">
      <c r="A12" s="24">
        <v>1</v>
      </c>
      <c r="B12" s="16" t="s">
        <v>22</v>
      </c>
      <c r="C12" s="74"/>
      <c r="D12" s="68"/>
      <c r="E12" s="42" t="s">
        <v>111</v>
      </c>
      <c r="F12" s="44">
        <v>2500</v>
      </c>
      <c r="G12" s="45">
        <v>300</v>
      </c>
      <c r="H12" s="18">
        <f t="shared" ref="H12:H73" si="0">F12*G12</f>
        <v>750000</v>
      </c>
    </row>
    <row r="13" spans="1:10" ht="25.5">
      <c r="A13" s="24">
        <v>2</v>
      </c>
      <c r="B13" s="28" t="s">
        <v>23</v>
      </c>
      <c r="C13" s="74"/>
      <c r="D13" s="68"/>
      <c r="E13" s="17" t="s">
        <v>20</v>
      </c>
      <c r="F13" s="44">
        <v>4000</v>
      </c>
      <c r="G13" s="45">
        <v>8</v>
      </c>
      <c r="H13" s="18">
        <f t="shared" si="0"/>
        <v>32000</v>
      </c>
    </row>
    <row r="14" spans="1:10" ht="27.75" customHeight="1">
      <c r="A14" s="24">
        <v>3</v>
      </c>
      <c r="B14" s="28" t="s">
        <v>24</v>
      </c>
      <c r="C14" s="74"/>
      <c r="D14" s="68"/>
      <c r="E14" s="17" t="s">
        <v>20</v>
      </c>
      <c r="F14" s="44">
        <v>5270</v>
      </c>
      <c r="G14" s="45">
        <v>2</v>
      </c>
      <c r="H14" s="18">
        <f t="shared" si="0"/>
        <v>10540</v>
      </c>
    </row>
    <row r="15" spans="1:10" ht="25.5">
      <c r="A15" s="24">
        <v>4</v>
      </c>
      <c r="B15" s="28" t="s">
        <v>25</v>
      </c>
      <c r="C15" s="74"/>
      <c r="D15" s="68"/>
      <c r="E15" s="17" t="s">
        <v>20</v>
      </c>
      <c r="F15" s="44">
        <v>1800</v>
      </c>
      <c r="G15" s="45">
        <v>5</v>
      </c>
      <c r="H15" s="18">
        <f t="shared" si="0"/>
        <v>9000</v>
      </c>
    </row>
    <row r="16" spans="1:10" ht="38.25">
      <c r="A16" s="24">
        <v>5</v>
      </c>
      <c r="B16" s="28" t="s">
        <v>26</v>
      </c>
      <c r="C16" s="74"/>
      <c r="D16" s="68"/>
      <c r="E16" s="17" t="s">
        <v>19</v>
      </c>
      <c r="F16" s="44">
        <v>4950</v>
      </c>
      <c r="G16" s="46">
        <v>25</v>
      </c>
      <c r="H16" s="18">
        <f t="shared" si="0"/>
        <v>123750</v>
      </c>
    </row>
    <row r="17" spans="1:8" ht="25.5">
      <c r="A17" s="24">
        <v>6</v>
      </c>
      <c r="B17" s="28" t="s">
        <v>27</v>
      </c>
      <c r="C17" s="74"/>
      <c r="D17" s="68"/>
      <c r="E17" s="17" t="s">
        <v>19</v>
      </c>
      <c r="F17" s="44">
        <v>2950</v>
      </c>
      <c r="G17" s="46">
        <v>14</v>
      </c>
      <c r="H17" s="18">
        <f t="shared" si="0"/>
        <v>41300</v>
      </c>
    </row>
    <row r="18" spans="1:8">
      <c r="A18" s="24">
        <v>7</v>
      </c>
      <c r="B18" s="28" t="s">
        <v>28</v>
      </c>
      <c r="C18" s="74"/>
      <c r="D18" s="68"/>
      <c r="E18" s="17" t="s">
        <v>20</v>
      </c>
      <c r="F18" s="44">
        <v>580</v>
      </c>
      <c r="G18" s="45">
        <v>500</v>
      </c>
      <c r="H18" s="18">
        <f t="shared" si="0"/>
        <v>290000</v>
      </c>
    </row>
    <row r="19" spans="1:8">
      <c r="A19" s="24">
        <v>8</v>
      </c>
      <c r="B19" s="28" t="s">
        <v>29</v>
      </c>
      <c r="C19" s="74"/>
      <c r="D19" s="68"/>
      <c r="E19" s="17" t="s">
        <v>20</v>
      </c>
      <c r="F19" s="44">
        <v>375</v>
      </c>
      <c r="G19" s="45">
        <v>500</v>
      </c>
      <c r="H19" s="18">
        <f t="shared" si="0"/>
        <v>187500</v>
      </c>
    </row>
    <row r="20" spans="1:8" ht="25.5">
      <c r="A20" s="24">
        <v>9</v>
      </c>
      <c r="B20" s="28" t="s">
        <v>30</v>
      </c>
      <c r="C20" s="74"/>
      <c r="D20" s="68"/>
      <c r="E20" s="17" t="s">
        <v>20</v>
      </c>
      <c r="F20" s="44">
        <v>180</v>
      </c>
      <c r="G20" s="45">
        <v>200</v>
      </c>
      <c r="H20" s="18">
        <f t="shared" si="0"/>
        <v>36000</v>
      </c>
    </row>
    <row r="21" spans="1:8">
      <c r="A21" s="24">
        <v>10</v>
      </c>
      <c r="B21" s="28" t="s">
        <v>31</v>
      </c>
      <c r="C21" s="74"/>
      <c r="D21" s="68"/>
      <c r="E21" s="17" t="s">
        <v>20</v>
      </c>
      <c r="F21" s="44">
        <v>480</v>
      </c>
      <c r="G21" s="45">
        <v>62</v>
      </c>
      <c r="H21" s="18">
        <f t="shared" si="0"/>
        <v>29760</v>
      </c>
    </row>
    <row r="22" spans="1:8" ht="25.5">
      <c r="A22" s="24">
        <v>11</v>
      </c>
      <c r="B22" s="28" t="s">
        <v>32</v>
      </c>
      <c r="C22" s="74"/>
      <c r="D22" s="68"/>
      <c r="E22" s="17" t="s">
        <v>20</v>
      </c>
      <c r="F22" s="44">
        <v>5700</v>
      </c>
      <c r="G22" s="45">
        <v>20</v>
      </c>
      <c r="H22" s="18">
        <f t="shared" si="0"/>
        <v>114000</v>
      </c>
    </row>
    <row r="23" spans="1:8">
      <c r="A23" s="24">
        <v>12</v>
      </c>
      <c r="B23" s="28" t="s">
        <v>33</v>
      </c>
      <c r="C23" s="74"/>
      <c r="D23" s="68"/>
      <c r="E23" s="17" t="s">
        <v>20</v>
      </c>
      <c r="F23" s="44">
        <v>65</v>
      </c>
      <c r="G23" s="45">
        <v>10</v>
      </c>
      <c r="H23" s="18">
        <f t="shared" si="0"/>
        <v>650</v>
      </c>
    </row>
    <row r="24" spans="1:8" ht="19.5" customHeight="1">
      <c r="A24" s="24">
        <v>13</v>
      </c>
      <c r="B24" s="28" t="s">
        <v>34</v>
      </c>
      <c r="C24" s="74"/>
      <c r="D24" s="68"/>
      <c r="E24" s="17" t="s">
        <v>20</v>
      </c>
      <c r="F24" s="44">
        <v>782</v>
      </c>
      <c r="G24" s="45">
        <v>10</v>
      </c>
      <c r="H24" s="18">
        <f t="shared" si="0"/>
        <v>7820</v>
      </c>
    </row>
    <row r="25" spans="1:8">
      <c r="A25" s="24">
        <v>14</v>
      </c>
      <c r="B25" s="28" t="s">
        <v>35</v>
      </c>
      <c r="C25" s="74"/>
      <c r="D25" s="68"/>
      <c r="E25" s="17" t="s">
        <v>20</v>
      </c>
      <c r="F25" s="44">
        <v>14500</v>
      </c>
      <c r="G25" s="45">
        <v>4</v>
      </c>
      <c r="H25" s="18">
        <f t="shared" si="0"/>
        <v>58000</v>
      </c>
    </row>
    <row r="26" spans="1:8" ht="38.25">
      <c r="A26" s="24">
        <v>15</v>
      </c>
      <c r="B26" s="28" t="s">
        <v>36</v>
      </c>
      <c r="C26" s="74"/>
      <c r="D26" s="68"/>
      <c r="E26" s="17" t="s">
        <v>20</v>
      </c>
      <c r="F26" s="44">
        <v>19900</v>
      </c>
      <c r="G26" s="45">
        <v>6</v>
      </c>
      <c r="H26" s="18">
        <f t="shared" si="0"/>
        <v>119400</v>
      </c>
    </row>
    <row r="27" spans="1:8">
      <c r="A27" s="24">
        <v>16</v>
      </c>
      <c r="B27" s="16" t="s">
        <v>37</v>
      </c>
      <c r="C27" s="74"/>
      <c r="D27" s="68"/>
      <c r="E27" s="17" t="s">
        <v>20</v>
      </c>
      <c r="F27" s="44">
        <v>81.790000000000006</v>
      </c>
      <c r="G27" s="45">
        <v>100</v>
      </c>
      <c r="H27" s="18">
        <f t="shared" si="0"/>
        <v>8179.0000000000009</v>
      </c>
    </row>
    <row r="28" spans="1:8">
      <c r="A28" s="24">
        <v>17</v>
      </c>
      <c r="B28" s="16" t="s">
        <v>119</v>
      </c>
      <c r="C28" s="74"/>
      <c r="D28" s="68"/>
      <c r="E28" s="17" t="s">
        <v>20</v>
      </c>
      <c r="F28" s="44">
        <v>150</v>
      </c>
      <c r="G28" s="45">
        <v>30</v>
      </c>
      <c r="H28" s="18">
        <f t="shared" si="0"/>
        <v>4500</v>
      </c>
    </row>
    <row r="29" spans="1:8" ht="25.5">
      <c r="A29" s="24">
        <v>18</v>
      </c>
      <c r="B29" s="28" t="s">
        <v>38</v>
      </c>
      <c r="C29" s="74"/>
      <c r="D29" s="68"/>
      <c r="E29" s="17" t="s">
        <v>20</v>
      </c>
      <c r="F29" s="44">
        <v>850</v>
      </c>
      <c r="G29" s="45">
        <v>2</v>
      </c>
      <c r="H29" s="18">
        <f t="shared" si="0"/>
        <v>1700</v>
      </c>
    </row>
    <row r="30" spans="1:8">
      <c r="A30" s="24">
        <v>19</v>
      </c>
      <c r="B30" s="28" t="s">
        <v>39</v>
      </c>
      <c r="C30" s="75"/>
      <c r="D30" s="68"/>
      <c r="E30" s="47" t="s">
        <v>20</v>
      </c>
      <c r="F30" s="48">
        <v>280</v>
      </c>
      <c r="G30" s="49">
        <v>10</v>
      </c>
      <c r="H30" s="18">
        <f t="shared" si="0"/>
        <v>2800</v>
      </c>
    </row>
    <row r="31" spans="1:8">
      <c r="A31" s="24">
        <v>20</v>
      </c>
      <c r="B31" s="28" t="s">
        <v>40</v>
      </c>
      <c r="C31" s="75"/>
      <c r="D31" s="68"/>
      <c r="E31" s="47" t="s">
        <v>20</v>
      </c>
      <c r="F31" s="48">
        <v>280</v>
      </c>
      <c r="G31" s="49">
        <v>30</v>
      </c>
      <c r="H31" s="18">
        <f t="shared" si="0"/>
        <v>8400</v>
      </c>
    </row>
    <row r="32" spans="1:8">
      <c r="A32" s="24">
        <v>21</v>
      </c>
      <c r="B32" s="28" t="s">
        <v>41</v>
      </c>
      <c r="C32" s="75"/>
      <c r="D32" s="68"/>
      <c r="E32" s="47" t="s">
        <v>20</v>
      </c>
      <c r="F32" s="48">
        <v>280</v>
      </c>
      <c r="G32" s="49">
        <v>20</v>
      </c>
      <c r="H32" s="18">
        <f t="shared" si="0"/>
        <v>5600</v>
      </c>
    </row>
    <row r="33" spans="1:8">
      <c r="A33" s="24">
        <v>22</v>
      </c>
      <c r="B33" s="28" t="s">
        <v>42</v>
      </c>
      <c r="C33" s="75"/>
      <c r="D33" s="68"/>
      <c r="E33" s="47" t="s">
        <v>19</v>
      </c>
      <c r="F33" s="48">
        <v>4200</v>
      </c>
      <c r="G33" s="46">
        <v>28</v>
      </c>
      <c r="H33" s="18">
        <f t="shared" si="0"/>
        <v>117600</v>
      </c>
    </row>
    <row r="34" spans="1:8" ht="14.25" customHeight="1">
      <c r="A34" s="24">
        <v>23</v>
      </c>
      <c r="B34" s="28" t="s">
        <v>43</v>
      </c>
      <c r="C34" s="76"/>
      <c r="D34" s="68"/>
      <c r="E34" s="47" t="s">
        <v>20</v>
      </c>
      <c r="F34" s="48">
        <v>895</v>
      </c>
      <c r="G34" s="49">
        <v>200</v>
      </c>
      <c r="H34" s="18">
        <f t="shared" si="0"/>
        <v>179000</v>
      </c>
    </row>
    <row r="35" spans="1:8">
      <c r="A35" s="24">
        <v>24</v>
      </c>
      <c r="B35" s="16" t="s">
        <v>118</v>
      </c>
      <c r="C35" s="76"/>
      <c r="D35" s="68"/>
      <c r="E35" s="42" t="s">
        <v>20</v>
      </c>
      <c r="F35" s="48">
        <v>1100</v>
      </c>
      <c r="G35" s="49">
        <v>20</v>
      </c>
      <c r="H35" s="18">
        <f t="shared" si="0"/>
        <v>22000</v>
      </c>
    </row>
    <row r="36" spans="1:8">
      <c r="A36" s="24">
        <v>25</v>
      </c>
      <c r="B36" s="28" t="s">
        <v>44</v>
      </c>
      <c r="C36" s="75"/>
      <c r="D36" s="68"/>
      <c r="E36" s="47" t="s">
        <v>20</v>
      </c>
      <c r="F36" s="48">
        <v>690</v>
      </c>
      <c r="G36" s="49">
        <v>50</v>
      </c>
      <c r="H36" s="18">
        <f t="shared" si="0"/>
        <v>34500</v>
      </c>
    </row>
    <row r="37" spans="1:8">
      <c r="A37" s="24">
        <v>26</v>
      </c>
      <c r="B37" s="28" t="s">
        <v>45</v>
      </c>
      <c r="C37" s="75"/>
      <c r="D37" s="68"/>
      <c r="E37" s="47" t="s">
        <v>20</v>
      </c>
      <c r="F37" s="48">
        <v>1500</v>
      </c>
      <c r="G37" s="49">
        <v>11</v>
      </c>
      <c r="H37" s="18">
        <f t="shared" si="0"/>
        <v>16500</v>
      </c>
    </row>
    <row r="38" spans="1:8" ht="25.5">
      <c r="A38" s="24">
        <v>27</v>
      </c>
      <c r="B38" s="28" t="s">
        <v>46</v>
      </c>
      <c r="C38" s="75"/>
      <c r="D38" s="68"/>
      <c r="E38" s="47" t="s">
        <v>20</v>
      </c>
      <c r="F38" s="48">
        <v>3800</v>
      </c>
      <c r="G38" s="49">
        <v>7</v>
      </c>
      <c r="H38" s="18">
        <f t="shared" si="0"/>
        <v>26600</v>
      </c>
    </row>
    <row r="39" spans="1:8">
      <c r="A39" s="24">
        <v>28</v>
      </c>
      <c r="B39" s="28" t="s">
        <v>47</v>
      </c>
      <c r="C39" s="75"/>
      <c r="D39" s="68"/>
      <c r="E39" s="47" t="s">
        <v>20</v>
      </c>
      <c r="F39" s="48">
        <v>4700</v>
      </c>
      <c r="G39" s="49">
        <v>1</v>
      </c>
      <c r="H39" s="18">
        <f t="shared" si="0"/>
        <v>4700</v>
      </c>
    </row>
    <row r="40" spans="1:8">
      <c r="A40" s="24">
        <v>29</v>
      </c>
      <c r="B40" s="28" t="s">
        <v>48</v>
      </c>
      <c r="C40" s="75"/>
      <c r="D40" s="68"/>
      <c r="E40" s="47" t="s">
        <v>20</v>
      </c>
      <c r="F40" s="48">
        <v>150</v>
      </c>
      <c r="G40" s="49">
        <v>33</v>
      </c>
      <c r="H40" s="18">
        <f t="shared" si="0"/>
        <v>4950</v>
      </c>
    </row>
    <row r="41" spans="1:8">
      <c r="A41" s="24">
        <v>30</v>
      </c>
      <c r="B41" s="28" t="s">
        <v>49</v>
      </c>
      <c r="C41" s="75"/>
      <c r="D41" s="68"/>
      <c r="E41" s="47" t="s">
        <v>20</v>
      </c>
      <c r="F41" s="48">
        <v>25000</v>
      </c>
      <c r="G41" s="49">
        <v>5</v>
      </c>
      <c r="H41" s="18">
        <f t="shared" si="0"/>
        <v>125000</v>
      </c>
    </row>
    <row r="42" spans="1:8" ht="25.5">
      <c r="A42" s="24">
        <v>31</v>
      </c>
      <c r="B42" s="28" t="s">
        <v>50</v>
      </c>
      <c r="C42" s="75"/>
      <c r="D42" s="68"/>
      <c r="E42" s="47" t="s">
        <v>20</v>
      </c>
      <c r="F42" s="48">
        <v>6000</v>
      </c>
      <c r="G42" s="49">
        <v>14</v>
      </c>
      <c r="H42" s="18">
        <f t="shared" si="0"/>
        <v>84000</v>
      </c>
    </row>
    <row r="43" spans="1:8">
      <c r="A43" s="24">
        <v>32</v>
      </c>
      <c r="B43" s="16" t="s">
        <v>51</v>
      </c>
      <c r="C43" s="75"/>
      <c r="D43" s="68"/>
      <c r="E43" s="47" t="s">
        <v>20</v>
      </c>
      <c r="F43" s="48">
        <v>110</v>
      </c>
      <c r="G43" s="49">
        <v>2127</v>
      </c>
      <c r="H43" s="18">
        <f t="shared" si="0"/>
        <v>233970</v>
      </c>
    </row>
    <row r="44" spans="1:8">
      <c r="A44" s="23"/>
      <c r="B44" s="83" t="s">
        <v>120</v>
      </c>
      <c r="C44" s="84"/>
      <c r="D44" s="85"/>
      <c r="E44" s="50"/>
      <c r="F44" s="50"/>
      <c r="G44" s="50"/>
      <c r="H44" s="18"/>
    </row>
    <row r="45" spans="1:8">
      <c r="A45" s="24">
        <v>33</v>
      </c>
      <c r="B45" s="29" t="s">
        <v>52</v>
      </c>
      <c r="C45" s="75"/>
      <c r="D45" s="10"/>
      <c r="E45" s="51" t="s">
        <v>111</v>
      </c>
      <c r="F45" s="48">
        <v>2200</v>
      </c>
      <c r="G45" s="49">
        <v>5</v>
      </c>
      <c r="H45" s="18">
        <f t="shared" si="0"/>
        <v>11000</v>
      </c>
    </row>
    <row r="46" spans="1:8">
      <c r="A46" s="24">
        <v>34</v>
      </c>
      <c r="B46" s="29" t="s">
        <v>53</v>
      </c>
      <c r="C46" s="75"/>
      <c r="D46" s="10"/>
      <c r="E46" s="51" t="s">
        <v>114</v>
      </c>
      <c r="F46" s="48">
        <v>4500</v>
      </c>
      <c r="G46" s="49">
        <v>20</v>
      </c>
      <c r="H46" s="18">
        <f t="shared" si="0"/>
        <v>90000</v>
      </c>
    </row>
    <row r="47" spans="1:8">
      <c r="A47" s="24">
        <v>35</v>
      </c>
      <c r="B47" s="29" t="s">
        <v>54</v>
      </c>
      <c r="C47" s="75"/>
      <c r="D47" s="10"/>
      <c r="E47" s="51" t="s">
        <v>114</v>
      </c>
      <c r="F47" s="48">
        <v>4500</v>
      </c>
      <c r="G47" s="49">
        <v>20</v>
      </c>
      <c r="H47" s="18">
        <f t="shared" si="0"/>
        <v>90000</v>
      </c>
    </row>
    <row r="48" spans="1:8">
      <c r="A48" s="24">
        <v>36</v>
      </c>
      <c r="B48" s="29" t="s">
        <v>55</v>
      </c>
      <c r="C48" s="75"/>
      <c r="D48" s="10"/>
      <c r="E48" s="51" t="s">
        <v>114</v>
      </c>
      <c r="F48" s="48">
        <v>5500</v>
      </c>
      <c r="G48" s="49">
        <v>10</v>
      </c>
      <c r="H48" s="18">
        <f t="shared" si="0"/>
        <v>55000</v>
      </c>
    </row>
    <row r="49" spans="1:8" ht="19.5" customHeight="1">
      <c r="A49" s="24">
        <v>37</v>
      </c>
      <c r="B49" s="29" t="s">
        <v>56</v>
      </c>
      <c r="C49" s="75"/>
      <c r="D49" s="10"/>
      <c r="E49" s="51" t="s">
        <v>114</v>
      </c>
      <c r="F49" s="48">
        <v>27000</v>
      </c>
      <c r="G49" s="49">
        <v>30</v>
      </c>
      <c r="H49" s="18">
        <f t="shared" si="0"/>
        <v>810000</v>
      </c>
    </row>
    <row r="50" spans="1:8" ht="25.5">
      <c r="A50" s="24">
        <v>38</v>
      </c>
      <c r="B50" s="29" t="s">
        <v>57</v>
      </c>
      <c r="C50" s="75"/>
      <c r="D50" s="10"/>
      <c r="E50" s="51" t="s">
        <v>114</v>
      </c>
      <c r="F50" s="48">
        <v>40000</v>
      </c>
      <c r="G50" s="49">
        <v>20</v>
      </c>
      <c r="H50" s="18">
        <f t="shared" si="0"/>
        <v>800000</v>
      </c>
    </row>
    <row r="51" spans="1:8" ht="25.5">
      <c r="A51" s="24">
        <v>39</v>
      </c>
      <c r="B51" s="29" t="s">
        <v>58</v>
      </c>
      <c r="C51" s="75"/>
      <c r="D51" s="10"/>
      <c r="E51" s="51" t="s">
        <v>115</v>
      </c>
      <c r="F51" s="48">
        <v>100100</v>
      </c>
      <c r="G51" s="49">
        <v>15</v>
      </c>
      <c r="H51" s="18">
        <f t="shared" si="0"/>
        <v>1501500</v>
      </c>
    </row>
    <row r="52" spans="1:8">
      <c r="A52" s="24">
        <v>40</v>
      </c>
      <c r="B52" s="29" t="s">
        <v>59</v>
      </c>
      <c r="C52" s="75"/>
      <c r="D52" s="10"/>
      <c r="E52" s="51" t="s">
        <v>114</v>
      </c>
      <c r="F52" s="48">
        <v>3500</v>
      </c>
      <c r="G52" s="49">
        <v>5</v>
      </c>
      <c r="H52" s="18">
        <f t="shared" si="0"/>
        <v>17500</v>
      </c>
    </row>
    <row r="53" spans="1:8">
      <c r="A53" s="24">
        <v>41</v>
      </c>
      <c r="B53" s="29" t="s">
        <v>60</v>
      </c>
      <c r="C53" s="75"/>
      <c r="D53" s="10"/>
      <c r="E53" s="51" t="s">
        <v>114</v>
      </c>
      <c r="F53" s="48">
        <v>6400</v>
      </c>
      <c r="G53" s="49">
        <v>25</v>
      </c>
      <c r="H53" s="18">
        <f t="shared" si="0"/>
        <v>160000</v>
      </c>
    </row>
    <row r="54" spans="1:8">
      <c r="A54" s="24">
        <v>42</v>
      </c>
      <c r="B54" s="29" t="s">
        <v>61</v>
      </c>
      <c r="C54" s="75"/>
      <c r="D54" s="10"/>
      <c r="E54" s="51" t="s">
        <v>114</v>
      </c>
      <c r="F54" s="48">
        <v>4600</v>
      </c>
      <c r="G54" s="49">
        <v>20</v>
      </c>
      <c r="H54" s="18">
        <f t="shared" si="0"/>
        <v>92000</v>
      </c>
    </row>
    <row r="55" spans="1:8">
      <c r="A55" s="24">
        <v>43</v>
      </c>
      <c r="B55" s="29" t="s">
        <v>62</v>
      </c>
      <c r="C55" s="75"/>
      <c r="D55" s="10"/>
      <c r="E55" s="51" t="s">
        <v>114</v>
      </c>
      <c r="F55" s="48">
        <v>5000</v>
      </c>
      <c r="G55" s="49">
        <v>30</v>
      </c>
      <c r="H55" s="18">
        <f t="shared" si="0"/>
        <v>150000</v>
      </c>
    </row>
    <row r="56" spans="1:8">
      <c r="A56" s="24">
        <v>44</v>
      </c>
      <c r="B56" s="29" t="s">
        <v>63</v>
      </c>
      <c r="C56" s="75"/>
      <c r="D56" s="10"/>
      <c r="E56" s="51" t="s">
        <v>114</v>
      </c>
      <c r="F56" s="48">
        <v>5500</v>
      </c>
      <c r="G56" s="49">
        <v>20</v>
      </c>
      <c r="H56" s="18">
        <f t="shared" si="0"/>
        <v>110000</v>
      </c>
    </row>
    <row r="57" spans="1:8">
      <c r="A57" s="24">
        <v>45</v>
      </c>
      <c r="B57" s="29" t="s">
        <v>64</v>
      </c>
      <c r="C57" s="75"/>
      <c r="D57" s="10"/>
      <c r="E57" s="51" t="s">
        <v>114</v>
      </c>
      <c r="F57" s="48">
        <v>6500</v>
      </c>
      <c r="G57" s="49">
        <v>20</v>
      </c>
      <c r="H57" s="18">
        <f t="shared" si="0"/>
        <v>130000</v>
      </c>
    </row>
    <row r="58" spans="1:8">
      <c r="A58" s="24">
        <v>46</v>
      </c>
      <c r="B58" s="29" t="s">
        <v>65</v>
      </c>
      <c r="C58" s="75"/>
      <c r="D58" s="10"/>
      <c r="E58" s="51" t="s">
        <v>114</v>
      </c>
      <c r="F58" s="48">
        <v>5200</v>
      </c>
      <c r="G58" s="49">
        <v>15</v>
      </c>
      <c r="H58" s="18">
        <f t="shared" si="0"/>
        <v>78000</v>
      </c>
    </row>
    <row r="59" spans="1:8">
      <c r="A59" s="24">
        <v>47</v>
      </c>
      <c r="B59" s="29" t="s">
        <v>66</v>
      </c>
      <c r="C59" s="75"/>
      <c r="D59" s="10"/>
      <c r="E59" s="51" t="s">
        <v>114</v>
      </c>
      <c r="F59" s="48">
        <v>28000</v>
      </c>
      <c r="G59" s="49">
        <v>2</v>
      </c>
      <c r="H59" s="18">
        <f t="shared" si="0"/>
        <v>56000</v>
      </c>
    </row>
    <row r="60" spans="1:8">
      <c r="A60" s="24">
        <v>48</v>
      </c>
      <c r="B60" s="29" t="s">
        <v>67</v>
      </c>
      <c r="C60" s="75"/>
      <c r="D60" s="10"/>
      <c r="E60" s="51" t="s">
        <v>114</v>
      </c>
      <c r="F60" s="48">
        <v>28000</v>
      </c>
      <c r="G60" s="49">
        <v>10</v>
      </c>
      <c r="H60" s="18">
        <f t="shared" si="0"/>
        <v>280000</v>
      </c>
    </row>
    <row r="61" spans="1:8">
      <c r="A61" s="24">
        <v>49</v>
      </c>
      <c r="B61" s="29" t="s">
        <v>68</v>
      </c>
      <c r="C61" s="75"/>
      <c r="D61" s="10"/>
      <c r="E61" s="51" t="s">
        <v>19</v>
      </c>
      <c r="F61" s="48">
        <v>5500</v>
      </c>
      <c r="G61" s="49">
        <v>10</v>
      </c>
      <c r="H61" s="18">
        <f t="shared" si="0"/>
        <v>55000</v>
      </c>
    </row>
    <row r="62" spans="1:8">
      <c r="A62" s="24">
        <v>50</v>
      </c>
      <c r="B62" s="29" t="s">
        <v>69</v>
      </c>
      <c r="C62" s="75"/>
      <c r="D62" s="10"/>
      <c r="E62" s="51" t="s">
        <v>114</v>
      </c>
      <c r="F62" s="48">
        <v>4600</v>
      </c>
      <c r="G62" s="49">
        <v>40</v>
      </c>
      <c r="H62" s="18">
        <f t="shared" si="0"/>
        <v>184000</v>
      </c>
    </row>
    <row r="63" spans="1:8">
      <c r="A63" s="24">
        <v>51</v>
      </c>
      <c r="B63" s="29" t="s">
        <v>70</v>
      </c>
      <c r="C63" s="75"/>
      <c r="D63" s="10"/>
      <c r="E63" s="51" t="s">
        <v>114</v>
      </c>
      <c r="F63" s="48">
        <v>11200</v>
      </c>
      <c r="G63" s="49">
        <v>15</v>
      </c>
      <c r="H63" s="18">
        <f t="shared" si="0"/>
        <v>168000</v>
      </c>
    </row>
    <row r="64" spans="1:8">
      <c r="A64" s="24"/>
      <c r="B64" s="83" t="s">
        <v>121</v>
      </c>
      <c r="C64" s="84"/>
      <c r="D64" s="85"/>
      <c r="E64" s="50"/>
      <c r="F64" s="50"/>
      <c r="G64" s="50"/>
      <c r="H64" s="18"/>
    </row>
    <row r="65" spans="1:8">
      <c r="A65" s="24">
        <v>52</v>
      </c>
      <c r="B65" s="29" t="s">
        <v>71</v>
      </c>
      <c r="C65" s="75"/>
      <c r="D65" s="10"/>
      <c r="E65" s="52" t="s">
        <v>18</v>
      </c>
      <c r="F65" s="48">
        <v>2200</v>
      </c>
      <c r="G65" s="49">
        <v>170</v>
      </c>
      <c r="H65" s="18">
        <f t="shared" si="0"/>
        <v>374000</v>
      </c>
    </row>
    <row r="66" spans="1:8">
      <c r="A66" s="24">
        <v>53</v>
      </c>
      <c r="B66" s="30" t="s">
        <v>72</v>
      </c>
      <c r="C66" s="75"/>
      <c r="D66" s="10"/>
      <c r="E66" s="52" t="s">
        <v>111</v>
      </c>
      <c r="F66" s="48">
        <v>1000</v>
      </c>
      <c r="G66" s="49">
        <v>1</v>
      </c>
      <c r="H66" s="18">
        <f t="shared" si="0"/>
        <v>1000</v>
      </c>
    </row>
    <row r="67" spans="1:8">
      <c r="A67" s="24">
        <v>54</v>
      </c>
      <c r="B67" s="30" t="s">
        <v>73</v>
      </c>
      <c r="C67" s="75"/>
      <c r="D67" s="10"/>
      <c r="E67" s="52" t="s">
        <v>18</v>
      </c>
      <c r="F67" s="48">
        <v>2200</v>
      </c>
      <c r="G67" s="49">
        <v>3</v>
      </c>
      <c r="H67" s="18">
        <f t="shared" si="0"/>
        <v>6600</v>
      </c>
    </row>
    <row r="68" spans="1:8">
      <c r="A68" s="24">
        <v>55</v>
      </c>
      <c r="B68" s="30" t="s">
        <v>74</v>
      </c>
      <c r="C68" s="75"/>
      <c r="D68" s="10"/>
      <c r="E68" s="52" t="s">
        <v>111</v>
      </c>
      <c r="F68" s="48">
        <v>22000</v>
      </c>
      <c r="G68" s="49">
        <v>0.2</v>
      </c>
      <c r="H68" s="18">
        <f t="shared" si="0"/>
        <v>4400</v>
      </c>
    </row>
    <row r="69" spans="1:8">
      <c r="A69" s="24">
        <v>56</v>
      </c>
      <c r="B69" s="30" t="s">
        <v>75</v>
      </c>
      <c r="C69" s="75"/>
      <c r="D69" s="10"/>
      <c r="E69" s="52" t="s">
        <v>111</v>
      </c>
      <c r="F69" s="48">
        <v>52000</v>
      </c>
      <c r="G69" s="49">
        <v>0.5</v>
      </c>
      <c r="H69" s="18">
        <f t="shared" si="0"/>
        <v>26000</v>
      </c>
    </row>
    <row r="70" spans="1:8" ht="27">
      <c r="A70" s="24">
        <v>57</v>
      </c>
      <c r="B70" s="30" t="s">
        <v>84</v>
      </c>
      <c r="C70" s="75"/>
      <c r="D70" s="10"/>
      <c r="E70" s="52" t="s">
        <v>111</v>
      </c>
      <c r="F70" s="48">
        <v>4300</v>
      </c>
      <c r="G70" s="49">
        <v>0.5</v>
      </c>
      <c r="H70" s="18">
        <f t="shared" si="0"/>
        <v>2150</v>
      </c>
    </row>
    <row r="71" spans="1:8">
      <c r="A71" s="24">
        <v>58</v>
      </c>
      <c r="B71" s="30" t="s">
        <v>76</v>
      </c>
      <c r="C71" s="75"/>
      <c r="D71" s="10"/>
      <c r="E71" s="52" t="s">
        <v>17</v>
      </c>
      <c r="F71" s="48">
        <v>52000</v>
      </c>
      <c r="G71" s="49">
        <v>8</v>
      </c>
      <c r="H71" s="18">
        <f t="shared" si="0"/>
        <v>416000</v>
      </c>
    </row>
    <row r="72" spans="1:8" ht="51">
      <c r="A72" s="24">
        <v>59</v>
      </c>
      <c r="B72" s="30" t="s">
        <v>77</v>
      </c>
      <c r="C72" s="75"/>
      <c r="D72" s="10"/>
      <c r="E72" s="52" t="s">
        <v>111</v>
      </c>
      <c r="F72" s="48">
        <v>38000</v>
      </c>
      <c r="G72" s="49">
        <v>1</v>
      </c>
      <c r="H72" s="18">
        <f t="shared" si="0"/>
        <v>38000</v>
      </c>
    </row>
    <row r="73" spans="1:8">
      <c r="A73" s="24">
        <v>60</v>
      </c>
      <c r="B73" s="30" t="s">
        <v>78</v>
      </c>
      <c r="C73" s="75"/>
      <c r="D73" s="10"/>
      <c r="E73" s="52" t="s">
        <v>20</v>
      </c>
      <c r="F73" s="48">
        <v>165000</v>
      </c>
      <c r="G73" s="49">
        <v>1</v>
      </c>
      <c r="H73" s="18">
        <f t="shared" si="0"/>
        <v>165000</v>
      </c>
    </row>
    <row r="74" spans="1:8">
      <c r="A74" s="24">
        <v>61</v>
      </c>
      <c r="B74" s="30" t="s">
        <v>79</v>
      </c>
      <c r="C74" s="75"/>
      <c r="D74" s="10"/>
      <c r="E74" s="52" t="s">
        <v>111</v>
      </c>
      <c r="F74" s="48">
        <v>36000</v>
      </c>
      <c r="G74" s="49">
        <v>0.5</v>
      </c>
      <c r="H74" s="18">
        <f t="shared" ref="H74:H106" si="1">F74*G74</f>
        <v>18000</v>
      </c>
    </row>
    <row r="75" spans="1:8">
      <c r="A75" s="24">
        <v>62</v>
      </c>
      <c r="B75" s="30" t="s">
        <v>80</v>
      </c>
      <c r="C75" s="75"/>
      <c r="D75" s="10"/>
      <c r="E75" s="52" t="s">
        <v>19</v>
      </c>
      <c r="F75" s="48">
        <v>5700</v>
      </c>
      <c r="G75" s="49">
        <v>10</v>
      </c>
      <c r="H75" s="18">
        <f t="shared" si="1"/>
        <v>57000</v>
      </c>
    </row>
    <row r="76" spans="1:8">
      <c r="A76" s="24">
        <v>63</v>
      </c>
      <c r="B76" s="30" t="s">
        <v>81</v>
      </c>
      <c r="C76" s="75"/>
      <c r="D76" s="10"/>
      <c r="E76" s="52" t="s">
        <v>111</v>
      </c>
      <c r="F76" s="48">
        <v>165000</v>
      </c>
      <c r="G76" s="49">
        <v>0.5</v>
      </c>
      <c r="H76" s="18">
        <f t="shared" si="1"/>
        <v>82500</v>
      </c>
    </row>
    <row r="77" spans="1:8">
      <c r="A77" s="24">
        <v>64</v>
      </c>
      <c r="B77" s="30" t="s">
        <v>82</v>
      </c>
      <c r="C77" s="75"/>
      <c r="D77" s="10"/>
      <c r="E77" s="52" t="s">
        <v>111</v>
      </c>
      <c r="F77" s="48">
        <v>48600</v>
      </c>
      <c r="G77" s="49">
        <v>0.5</v>
      </c>
      <c r="H77" s="18">
        <f t="shared" si="1"/>
        <v>24300</v>
      </c>
    </row>
    <row r="78" spans="1:8">
      <c r="A78" s="24">
        <v>65</v>
      </c>
      <c r="B78" s="30" t="s">
        <v>83</v>
      </c>
      <c r="C78" s="75"/>
      <c r="D78" s="10"/>
      <c r="E78" s="52" t="s">
        <v>111</v>
      </c>
      <c r="F78" s="48">
        <v>66200</v>
      </c>
      <c r="G78" s="49">
        <v>0.25</v>
      </c>
      <c r="H78" s="18">
        <f t="shared" si="1"/>
        <v>16550</v>
      </c>
    </row>
    <row r="79" spans="1:8">
      <c r="A79" s="24"/>
      <c r="B79" s="86" t="s">
        <v>122</v>
      </c>
      <c r="C79" s="87"/>
      <c r="D79" s="88"/>
      <c r="E79" s="50"/>
      <c r="F79" s="50"/>
      <c r="G79" s="50"/>
      <c r="H79" s="18"/>
    </row>
    <row r="80" spans="1:8" ht="25.5">
      <c r="A80" s="24">
        <v>66</v>
      </c>
      <c r="B80" s="12" t="s">
        <v>102</v>
      </c>
      <c r="C80" s="74"/>
      <c r="D80" s="41"/>
      <c r="E80" s="42" t="s">
        <v>112</v>
      </c>
      <c r="F80" s="48">
        <v>510</v>
      </c>
      <c r="G80" s="49">
        <v>250</v>
      </c>
      <c r="H80" s="18">
        <f t="shared" si="1"/>
        <v>127500</v>
      </c>
    </row>
    <row r="81" spans="1:8" ht="15" customHeight="1">
      <c r="A81" s="24">
        <v>67</v>
      </c>
      <c r="B81" s="38" t="s">
        <v>103</v>
      </c>
      <c r="C81" s="74"/>
      <c r="D81" s="41"/>
      <c r="E81" s="42" t="s">
        <v>112</v>
      </c>
      <c r="F81" s="48">
        <v>220</v>
      </c>
      <c r="G81" s="49">
        <v>50</v>
      </c>
      <c r="H81" s="18">
        <f t="shared" si="1"/>
        <v>11000</v>
      </c>
    </row>
    <row r="82" spans="1:8">
      <c r="A82" s="24">
        <v>68</v>
      </c>
      <c r="B82" s="35" t="s">
        <v>104</v>
      </c>
      <c r="C82" s="74"/>
      <c r="D82" s="41"/>
      <c r="E82" s="42" t="s">
        <v>20</v>
      </c>
      <c r="F82" s="48">
        <v>2000</v>
      </c>
      <c r="G82" s="49">
        <v>1</v>
      </c>
      <c r="H82" s="18">
        <f t="shared" si="1"/>
        <v>2000</v>
      </c>
    </row>
    <row r="83" spans="1:8" ht="25.5">
      <c r="A83" s="24">
        <v>69</v>
      </c>
      <c r="B83" s="35" t="s">
        <v>116</v>
      </c>
      <c r="C83" s="74"/>
      <c r="D83" s="41"/>
      <c r="E83" s="53" t="s">
        <v>20</v>
      </c>
      <c r="F83" s="48">
        <v>780</v>
      </c>
      <c r="G83" s="54">
        <v>200</v>
      </c>
      <c r="H83" s="18">
        <f t="shared" si="1"/>
        <v>156000</v>
      </c>
    </row>
    <row r="84" spans="1:8" ht="25.5">
      <c r="A84" s="24">
        <v>70</v>
      </c>
      <c r="B84" s="36" t="s">
        <v>105</v>
      </c>
      <c r="C84" s="74"/>
      <c r="D84" s="41"/>
      <c r="E84" s="53" t="s">
        <v>113</v>
      </c>
      <c r="F84" s="48">
        <v>1088</v>
      </c>
      <c r="G84" s="54">
        <v>670</v>
      </c>
      <c r="H84" s="18">
        <f t="shared" si="1"/>
        <v>728960</v>
      </c>
    </row>
    <row r="85" spans="1:8" ht="25.5">
      <c r="A85" s="24">
        <v>71</v>
      </c>
      <c r="B85" s="32" t="s">
        <v>106</v>
      </c>
      <c r="C85" s="74"/>
      <c r="D85" s="41"/>
      <c r="E85" s="55" t="s">
        <v>20</v>
      </c>
      <c r="F85" s="48">
        <v>67830</v>
      </c>
      <c r="G85" s="54">
        <v>3</v>
      </c>
      <c r="H85" s="18">
        <f t="shared" si="1"/>
        <v>203490</v>
      </c>
    </row>
    <row r="86" spans="1:8" ht="25.5">
      <c r="A86" s="24">
        <v>72</v>
      </c>
      <c r="B86" s="32" t="s">
        <v>107</v>
      </c>
      <c r="C86" s="74"/>
      <c r="D86" s="41"/>
      <c r="E86" s="56" t="s">
        <v>20</v>
      </c>
      <c r="F86" s="48">
        <v>3000</v>
      </c>
      <c r="G86" s="54">
        <v>240</v>
      </c>
      <c r="H86" s="18">
        <f t="shared" si="1"/>
        <v>720000</v>
      </c>
    </row>
    <row r="87" spans="1:8">
      <c r="A87" s="24">
        <v>73</v>
      </c>
      <c r="B87" s="39" t="s">
        <v>108</v>
      </c>
      <c r="C87" s="74"/>
      <c r="D87" s="41"/>
      <c r="E87" s="55" t="s">
        <v>20</v>
      </c>
      <c r="F87" s="48">
        <v>3000</v>
      </c>
      <c r="G87" s="54">
        <v>9</v>
      </c>
      <c r="H87" s="18">
        <f t="shared" si="1"/>
        <v>27000</v>
      </c>
    </row>
    <row r="88" spans="1:8" ht="25.5">
      <c r="A88" s="24">
        <v>74</v>
      </c>
      <c r="B88" s="16" t="s">
        <v>109</v>
      </c>
      <c r="C88" s="74"/>
      <c r="D88" s="41"/>
      <c r="E88" s="55" t="s">
        <v>111</v>
      </c>
      <c r="F88" s="48">
        <v>4120</v>
      </c>
      <c r="G88" s="54">
        <f>20+20+20</f>
        <v>60</v>
      </c>
      <c r="H88" s="18">
        <f t="shared" si="1"/>
        <v>247200</v>
      </c>
    </row>
    <row r="89" spans="1:8">
      <c r="A89" s="24">
        <v>75</v>
      </c>
      <c r="B89" s="40" t="s">
        <v>110</v>
      </c>
      <c r="C89" s="74"/>
      <c r="D89" s="41"/>
      <c r="E89" s="55" t="s">
        <v>20</v>
      </c>
      <c r="F89" s="48">
        <v>45750</v>
      </c>
      <c r="G89" s="54">
        <v>4</v>
      </c>
      <c r="H89" s="18">
        <f t="shared" si="1"/>
        <v>183000</v>
      </c>
    </row>
    <row r="90" spans="1:8">
      <c r="A90" s="24">
        <v>76</v>
      </c>
      <c r="B90" s="31" t="s">
        <v>85</v>
      </c>
      <c r="C90" s="75"/>
      <c r="D90" s="10"/>
      <c r="E90" s="42" t="s">
        <v>20</v>
      </c>
      <c r="F90" s="48">
        <v>230000</v>
      </c>
      <c r="G90" s="49">
        <v>2</v>
      </c>
      <c r="H90" s="18">
        <f t="shared" si="1"/>
        <v>460000</v>
      </c>
    </row>
    <row r="91" spans="1:8">
      <c r="A91" s="24">
        <v>77</v>
      </c>
      <c r="B91" s="32" t="s">
        <v>86</v>
      </c>
      <c r="C91" s="75"/>
      <c r="D91" s="10"/>
      <c r="E91" s="42" t="s">
        <v>20</v>
      </c>
      <c r="F91" s="48">
        <v>13200</v>
      </c>
      <c r="G91" s="49">
        <v>102</v>
      </c>
      <c r="H91" s="18">
        <f t="shared" si="1"/>
        <v>1346400</v>
      </c>
    </row>
    <row r="92" spans="1:8">
      <c r="A92" s="24">
        <v>78</v>
      </c>
      <c r="B92" s="12" t="s">
        <v>87</v>
      </c>
      <c r="C92" s="75"/>
      <c r="D92" s="10"/>
      <c r="E92" s="42" t="s">
        <v>112</v>
      </c>
      <c r="F92" s="48">
        <v>550</v>
      </c>
      <c r="G92" s="49">
        <v>50</v>
      </c>
      <c r="H92" s="18">
        <f t="shared" si="1"/>
        <v>27500</v>
      </c>
    </row>
    <row r="93" spans="1:8">
      <c r="A93" s="24">
        <v>79</v>
      </c>
      <c r="B93" s="33" t="s">
        <v>88</v>
      </c>
      <c r="C93" s="75"/>
      <c r="D93" s="10"/>
      <c r="E93" s="42" t="s">
        <v>20</v>
      </c>
      <c r="F93" s="57">
        <v>324000</v>
      </c>
      <c r="G93" s="58">
        <v>4</v>
      </c>
      <c r="H93" s="18">
        <f t="shared" si="1"/>
        <v>1296000</v>
      </c>
    </row>
    <row r="94" spans="1:8" ht="25.5">
      <c r="A94" s="24">
        <v>80</v>
      </c>
      <c r="B94" s="34" t="s">
        <v>89</v>
      </c>
      <c r="C94" s="75"/>
      <c r="D94" s="10"/>
      <c r="E94" s="59" t="s">
        <v>20</v>
      </c>
      <c r="F94" s="57">
        <v>3500</v>
      </c>
      <c r="G94" s="60">
        <v>3</v>
      </c>
      <c r="H94" s="18">
        <f t="shared" si="1"/>
        <v>10500</v>
      </c>
    </row>
    <row r="95" spans="1:8">
      <c r="A95" s="24">
        <v>81</v>
      </c>
      <c r="B95" s="35" t="s">
        <v>90</v>
      </c>
      <c r="C95" s="75"/>
      <c r="D95" s="10"/>
      <c r="E95" s="55" t="s">
        <v>20</v>
      </c>
      <c r="F95" s="48">
        <v>900</v>
      </c>
      <c r="G95" s="54">
        <v>20</v>
      </c>
      <c r="H95" s="18">
        <f t="shared" si="1"/>
        <v>18000</v>
      </c>
    </row>
    <row r="96" spans="1:8" ht="25.5">
      <c r="A96" s="24">
        <v>82</v>
      </c>
      <c r="B96" s="33" t="s">
        <v>91</v>
      </c>
      <c r="C96" s="75"/>
      <c r="D96" s="10"/>
      <c r="E96" s="53" t="s">
        <v>19</v>
      </c>
      <c r="F96" s="48">
        <v>7800</v>
      </c>
      <c r="G96" s="54">
        <v>30</v>
      </c>
      <c r="H96" s="18">
        <f t="shared" si="1"/>
        <v>234000</v>
      </c>
    </row>
    <row r="97" spans="1:11">
      <c r="A97" s="24">
        <v>83</v>
      </c>
      <c r="B97" s="36" t="s">
        <v>92</v>
      </c>
      <c r="C97" s="75"/>
      <c r="D97" s="10"/>
      <c r="E97" s="53" t="s">
        <v>113</v>
      </c>
      <c r="F97" s="48">
        <v>3000</v>
      </c>
      <c r="G97" s="54">
        <v>310</v>
      </c>
      <c r="H97" s="18">
        <f t="shared" si="1"/>
        <v>930000</v>
      </c>
    </row>
    <row r="98" spans="1:11" ht="38.25">
      <c r="A98" s="24">
        <v>84</v>
      </c>
      <c r="B98" s="16" t="s">
        <v>93</v>
      </c>
      <c r="C98" s="75"/>
      <c r="D98" s="10"/>
      <c r="E98" s="55" t="s">
        <v>20</v>
      </c>
      <c r="F98" s="48">
        <v>255</v>
      </c>
      <c r="G98" s="54">
        <v>1000</v>
      </c>
      <c r="H98" s="18">
        <f t="shared" si="1"/>
        <v>255000</v>
      </c>
    </row>
    <row r="99" spans="1:11" ht="25.5">
      <c r="A99" s="24">
        <v>85</v>
      </c>
      <c r="B99" s="32" t="s">
        <v>94</v>
      </c>
      <c r="C99" s="75"/>
      <c r="D99" s="10"/>
      <c r="E99" s="55" t="s">
        <v>20</v>
      </c>
      <c r="F99" s="48">
        <v>95</v>
      </c>
      <c r="G99" s="54">
        <v>300</v>
      </c>
      <c r="H99" s="18">
        <f t="shared" si="1"/>
        <v>28500</v>
      </c>
    </row>
    <row r="100" spans="1:11" ht="25.5">
      <c r="A100" s="24">
        <v>86</v>
      </c>
      <c r="B100" s="33" t="s">
        <v>95</v>
      </c>
      <c r="C100" s="75"/>
      <c r="D100" s="10"/>
      <c r="E100" s="56" t="s">
        <v>20</v>
      </c>
      <c r="F100" s="48">
        <v>240000</v>
      </c>
      <c r="G100" s="54">
        <v>2</v>
      </c>
      <c r="H100" s="18">
        <f t="shared" si="1"/>
        <v>480000</v>
      </c>
    </row>
    <row r="101" spans="1:11">
      <c r="A101" s="24">
        <v>87</v>
      </c>
      <c r="B101" s="34" t="s">
        <v>96</v>
      </c>
      <c r="C101" s="75"/>
      <c r="D101" s="10"/>
      <c r="E101" s="59" t="s">
        <v>20</v>
      </c>
      <c r="F101" s="57">
        <v>140</v>
      </c>
      <c r="G101" s="60">
        <v>200</v>
      </c>
      <c r="H101" s="18">
        <f t="shared" si="1"/>
        <v>28000</v>
      </c>
    </row>
    <row r="102" spans="1:11">
      <c r="A102" s="24">
        <v>88</v>
      </c>
      <c r="B102" s="36" t="s">
        <v>97</v>
      </c>
      <c r="C102" s="75"/>
      <c r="D102" s="10"/>
      <c r="E102" s="55" t="s">
        <v>20</v>
      </c>
      <c r="F102" s="48">
        <v>260</v>
      </c>
      <c r="G102" s="54">
        <v>2500</v>
      </c>
      <c r="H102" s="18">
        <f t="shared" si="1"/>
        <v>650000</v>
      </c>
    </row>
    <row r="103" spans="1:11" ht="25.5">
      <c r="A103" s="24">
        <v>89</v>
      </c>
      <c r="B103" s="16" t="s">
        <v>98</v>
      </c>
      <c r="C103" s="75"/>
      <c r="D103" s="10"/>
      <c r="E103" s="55" t="s">
        <v>20</v>
      </c>
      <c r="F103" s="48">
        <v>3500</v>
      </c>
      <c r="G103" s="54">
        <v>1</v>
      </c>
      <c r="H103" s="18">
        <f t="shared" si="1"/>
        <v>3500</v>
      </c>
    </row>
    <row r="104" spans="1:11" ht="25.5">
      <c r="A104" s="24">
        <v>90</v>
      </c>
      <c r="B104" s="37" t="s">
        <v>99</v>
      </c>
      <c r="C104" s="75"/>
      <c r="D104" s="10"/>
      <c r="E104" s="55" t="s">
        <v>20</v>
      </c>
      <c r="F104" s="48">
        <v>5200</v>
      </c>
      <c r="G104" s="54">
        <v>10</v>
      </c>
      <c r="H104" s="18">
        <f t="shared" si="1"/>
        <v>52000</v>
      </c>
    </row>
    <row r="105" spans="1:11" ht="25.5">
      <c r="A105" s="24">
        <v>91</v>
      </c>
      <c r="B105" s="35" t="s">
        <v>100</v>
      </c>
      <c r="C105" s="75"/>
      <c r="D105" s="10"/>
      <c r="E105" s="55" t="s">
        <v>20</v>
      </c>
      <c r="F105" s="48">
        <v>26000</v>
      </c>
      <c r="G105" s="54">
        <v>6</v>
      </c>
      <c r="H105" s="18">
        <f t="shared" si="1"/>
        <v>156000</v>
      </c>
    </row>
    <row r="106" spans="1:11" ht="26.25" thickBot="1">
      <c r="A106" s="24">
        <v>92</v>
      </c>
      <c r="B106" s="61" t="s">
        <v>101</v>
      </c>
      <c r="C106" s="77"/>
      <c r="D106" s="67"/>
      <c r="E106" s="62" t="s">
        <v>20</v>
      </c>
      <c r="F106" s="63">
        <v>25000</v>
      </c>
      <c r="G106" s="64">
        <v>5</v>
      </c>
      <c r="H106" s="19">
        <f t="shared" si="1"/>
        <v>125000</v>
      </c>
    </row>
    <row r="107" spans="1:11">
      <c r="A107" s="65"/>
      <c r="B107" s="66" t="s">
        <v>21</v>
      </c>
      <c r="C107" s="78"/>
      <c r="D107" s="66"/>
      <c r="E107" s="66"/>
      <c r="F107" s="66"/>
      <c r="G107" s="66"/>
      <c r="H107" s="69">
        <f>SUM(H12:H106)</f>
        <v>17265769</v>
      </c>
    </row>
    <row r="109" spans="1:11">
      <c r="A109" s="22" t="s">
        <v>15</v>
      </c>
    </row>
    <row r="110" spans="1:11">
      <c r="A110" s="26" t="s">
        <v>14</v>
      </c>
    </row>
    <row r="111" spans="1:11">
      <c r="A111" s="27"/>
      <c r="B111" s="11"/>
      <c r="C111" s="80"/>
      <c r="D111" s="11"/>
      <c r="E111" s="11"/>
      <c r="F111" s="11"/>
      <c r="G111" s="11"/>
      <c r="H111" s="15"/>
      <c r="I111" s="11"/>
      <c r="J111" s="3"/>
      <c r="K111" s="3"/>
    </row>
    <row r="112" spans="1:11" ht="21.75" customHeight="1">
      <c r="A112" s="27"/>
      <c r="B112" s="81" t="s">
        <v>16</v>
      </c>
      <c r="C112" s="81"/>
      <c r="D112" s="81"/>
      <c r="E112" s="81"/>
      <c r="F112" s="81"/>
      <c r="G112" s="81"/>
      <c r="H112" s="81"/>
      <c r="I112" s="11"/>
      <c r="J112" s="3"/>
      <c r="K112" s="3"/>
    </row>
    <row r="113" spans="1:9">
      <c r="A113" s="27"/>
      <c r="B113" s="11"/>
      <c r="C113" s="80"/>
      <c r="D113" s="11"/>
      <c r="E113" s="11"/>
      <c r="F113" s="11"/>
      <c r="G113" s="11"/>
      <c r="H113" s="15"/>
      <c r="I113" s="11"/>
    </row>
  </sheetData>
  <mergeCells count="5">
    <mergeCell ref="B112:H112"/>
    <mergeCell ref="B11:D11"/>
    <mergeCell ref="B44:D44"/>
    <mergeCell ref="B64:D64"/>
    <mergeCell ref="B79:D79"/>
  </mergeCells>
  <pageMargins left="0.70866141732283472" right="0.31496062992125984" top="0.59055118110236227" bottom="0.35433070866141736" header="0.31496062992125984" footer="0.31496062992125984"/>
  <pageSetup paperSize="9" scale="85" orientation="landscape" verticalDpi="0" r:id="rId1"/>
  <rowBreaks count="3" manualBreakCount="3">
    <brk id="29" max="7" man="1"/>
    <brk id="68" max="7" man="1"/>
    <brk id="99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ценовка</vt:lpstr>
    </vt:vector>
  </TitlesOfParts>
  <Company>Computer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Admin</cp:lastModifiedBy>
  <cp:lastPrinted>2018-04-27T05:58:35Z</cp:lastPrinted>
  <dcterms:created xsi:type="dcterms:W3CDTF">2014-02-05T04:59:41Z</dcterms:created>
  <dcterms:modified xsi:type="dcterms:W3CDTF">2018-04-27T15:01:01Z</dcterms:modified>
</cp:coreProperties>
</file>